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A.85-NewportBeach\"/>
    </mc:Choice>
  </mc:AlternateContent>
  <bookViews>
    <workbookView xWindow="0" yWindow="0" windowWidth="22500" windowHeight="10875"/>
  </bookViews>
  <sheets>
    <sheet name="Prioritization List 2.0" sheetId="3" r:id="rId1"/>
    <sheet name="Prioritization List 1.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33" i="3" l="1"/>
  <c r="CR33" i="3" l="1"/>
  <c r="BK33" i="3" l="1"/>
  <c r="DW33" i="3" l="1"/>
  <c r="DM33" i="3"/>
  <c r="Q38" i="3" l="1"/>
  <c r="Q39" i="3" s="1"/>
  <c r="EE33" i="3"/>
  <c r="ED33" i="3"/>
  <c r="EC33" i="3"/>
  <c r="EB33" i="3"/>
  <c r="EA33" i="3"/>
  <c r="DZ33" i="3"/>
  <c r="DY33" i="3"/>
  <c r="DX33" i="3"/>
  <c r="DV33" i="3"/>
  <c r="DU33" i="3"/>
  <c r="DT33" i="3"/>
  <c r="DS33" i="3"/>
  <c r="DR33" i="3"/>
  <c r="DQ33" i="3"/>
  <c r="DP33" i="3"/>
  <c r="DO33" i="3"/>
  <c r="DN33" i="3"/>
  <c r="DL33" i="3"/>
  <c r="DK33" i="3"/>
  <c r="DJ33" i="3"/>
  <c r="DI33" i="3"/>
  <c r="DH33" i="3"/>
  <c r="DG33" i="3"/>
  <c r="DF33" i="3"/>
  <c r="DE33" i="3"/>
  <c r="DD33" i="3"/>
  <c r="DC33" i="3"/>
  <c r="DB33" i="3"/>
  <c r="DA33" i="3"/>
  <c r="CZ33" i="3"/>
  <c r="CY33" i="3"/>
  <c r="CX33" i="3"/>
  <c r="CW33" i="3"/>
  <c r="CV33" i="3"/>
  <c r="CU33" i="3"/>
  <c r="CT33" i="3"/>
  <c r="CS33" i="3"/>
  <c r="CQ33" i="3"/>
  <c r="CP33" i="3"/>
  <c r="CO33" i="3"/>
  <c r="CN33" i="3"/>
  <c r="CM33" i="3"/>
  <c r="CL33" i="3"/>
  <c r="CK33" i="3"/>
  <c r="CJ33" i="3"/>
  <c r="CI33" i="3"/>
  <c r="CH33" i="3"/>
  <c r="CG33" i="3"/>
  <c r="CF33" i="3"/>
  <c r="CE33" i="3"/>
  <c r="CD33" i="3"/>
  <c r="CC33" i="3"/>
  <c r="CB33" i="3"/>
  <c r="CA33" i="3"/>
  <c r="BZ33" i="3"/>
  <c r="BY33" i="3"/>
  <c r="BX33" i="3"/>
  <c r="BW33" i="3"/>
  <c r="BV33" i="3"/>
  <c r="BU33" i="3"/>
  <c r="BT33" i="3"/>
  <c r="BS33" i="3"/>
  <c r="BR33" i="3"/>
  <c r="BQ33" i="3"/>
  <c r="BP33" i="3"/>
  <c r="BO33" i="3"/>
  <c r="BN33" i="3"/>
  <c r="BM33" i="3"/>
  <c r="BL33" i="3"/>
  <c r="BJ33" i="3"/>
  <c r="BI33" i="3"/>
  <c r="BH33" i="3"/>
  <c r="BG33" i="3"/>
  <c r="BF33" i="3"/>
  <c r="BE33" i="3"/>
  <c r="BD33" i="3"/>
  <c r="BC33" i="3"/>
  <c r="BB33" i="3"/>
  <c r="BA33" i="3"/>
  <c r="AZ33" i="3"/>
  <c r="AY33" i="3"/>
  <c r="AX33" i="3"/>
  <c r="AW33" i="3"/>
  <c r="AV33" i="3"/>
  <c r="AU33" i="3"/>
  <c r="AT33" i="3"/>
  <c r="AS33" i="3"/>
  <c r="AR33" i="3"/>
  <c r="AQ33" i="3"/>
  <c r="AP33" i="3"/>
  <c r="AO33" i="3"/>
  <c r="AN33" i="3"/>
  <c r="AM33" i="3"/>
  <c r="AL33" i="3"/>
  <c r="AK33" i="3"/>
  <c r="AJ33" i="3"/>
  <c r="AI33" i="3"/>
  <c r="AH33" i="3"/>
  <c r="AG33" i="3"/>
  <c r="AE33" i="3"/>
  <c r="AD33" i="3"/>
  <c r="AC33" i="3"/>
  <c r="AB33" i="3"/>
  <c r="K8" i="3" s="1"/>
  <c r="AA33" i="3"/>
  <c r="Z33" i="3"/>
  <c r="Y33" i="3"/>
  <c r="X33" i="3"/>
  <c r="W33" i="3"/>
  <c r="P33" i="3"/>
  <c r="O33" i="3"/>
  <c r="M33" i="3"/>
  <c r="U21" i="3"/>
  <c r="T21" i="3"/>
  <c r="S21" i="3"/>
  <c r="Q21" i="3"/>
  <c r="I21" i="3"/>
  <c r="H21" i="3"/>
  <c r="G21" i="3"/>
  <c r="D21" i="3"/>
  <c r="U16" i="3"/>
  <c r="T16" i="3"/>
  <c r="S16" i="3"/>
  <c r="Q16" i="3"/>
  <c r="I16" i="3"/>
  <c r="H16" i="3"/>
  <c r="G16" i="3"/>
  <c r="D16" i="3"/>
  <c r="U32" i="3"/>
  <c r="T32" i="3"/>
  <c r="S32" i="3"/>
  <c r="Q32" i="3"/>
  <c r="I32" i="3"/>
  <c r="H32" i="3"/>
  <c r="G32" i="3"/>
  <c r="D32" i="3"/>
  <c r="U31" i="3"/>
  <c r="T31" i="3"/>
  <c r="S31" i="3"/>
  <c r="Q31" i="3"/>
  <c r="I31" i="3"/>
  <c r="H31" i="3"/>
  <c r="G31" i="3"/>
  <c r="D31" i="3"/>
  <c r="U30" i="3"/>
  <c r="T30" i="3"/>
  <c r="S30" i="3"/>
  <c r="Q30" i="3"/>
  <c r="I30" i="3"/>
  <c r="H30" i="3"/>
  <c r="G30" i="3"/>
  <c r="D30" i="3"/>
  <c r="U12" i="3"/>
  <c r="T12" i="3"/>
  <c r="S12" i="3"/>
  <c r="Q12" i="3"/>
  <c r="I12" i="3"/>
  <c r="H12" i="3"/>
  <c r="G12" i="3"/>
  <c r="D12" i="3"/>
  <c r="U29" i="3"/>
  <c r="T29" i="3"/>
  <c r="S29" i="3"/>
  <c r="Q29" i="3"/>
  <c r="I29" i="3"/>
  <c r="H29" i="3"/>
  <c r="G29" i="3"/>
  <c r="D29" i="3"/>
  <c r="U28" i="3"/>
  <c r="T28" i="3"/>
  <c r="S28" i="3"/>
  <c r="Q28" i="3"/>
  <c r="I28" i="3"/>
  <c r="H28" i="3"/>
  <c r="G28" i="3"/>
  <c r="D28" i="3"/>
  <c r="U10" i="3"/>
  <c r="T10" i="3"/>
  <c r="S10" i="3"/>
  <c r="Q10" i="3"/>
  <c r="I10" i="3"/>
  <c r="H10" i="3"/>
  <c r="G10" i="3"/>
  <c r="D10" i="3"/>
  <c r="U19" i="3"/>
  <c r="T19" i="3"/>
  <c r="S19" i="3"/>
  <c r="Q19" i="3"/>
  <c r="I19" i="3"/>
  <c r="H19" i="3"/>
  <c r="G19" i="3"/>
  <c r="D19" i="3"/>
  <c r="U26" i="3"/>
  <c r="T26" i="3"/>
  <c r="S26" i="3"/>
  <c r="Q26" i="3"/>
  <c r="I26" i="3"/>
  <c r="H26" i="3"/>
  <c r="G26" i="3"/>
  <c r="D26" i="3"/>
  <c r="U15" i="3"/>
  <c r="T15" i="3"/>
  <c r="S15" i="3"/>
  <c r="Q15" i="3"/>
  <c r="I15" i="3"/>
  <c r="H15" i="3"/>
  <c r="G15" i="3"/>
  <c r="D15" i="3"/>
  <c r="U23" i="3"/>
  <c r="T23" i="3"/>
  <c r="S23" i="3"/>
  <c r="Q23" i="3"/>
  <c r="I23" i="3"/>
  <c r="H23" i="3"/>
  <c r="G23" i="3"/>
  <c r="D23" i="3"/>
  <c r="U9" i="3"/>
  <c r="T9" i="3"/>
  <c r="S9" i="3"/>
  <c r="Q9" i="3"/>
  <c r="I9" i="3"/>
  <c r="H9" i="3"/>
  <c r="G9" i="3"/>
  <c r="D9" i="3"/>
  <c r="U5" i="3"/>
  <c r="T5" i="3"/>
  <c r="S5" i="3"/>
  <c r="Q5" i="3"/>
  <c r="I5" i="3"/>
  <c r="H5" i="3"/>
  <c r="G5" i="3"/>
  <c r="D5" i="3"/>
  <c r="U4" i="3"/>
  <c r="T4" i="3"/>
  <c r="S4" i="3"/>
  <c r="Q4" i="3"/>
  <c r="I4" i="3"/>
  <c r="H4" i="3"/>
  <c r="G4" i="3"/>
  <c r="D4" i="3"/>
  <c r="U7" i="3"/>
  <c r="T7" i="3"/>
  <c r="S7" i="3"/>
  <c r="Q7" i="3"/>
  <c r="I7" i="3"/>
  <c r="H7" i="3"/>
  <c r="G7" i="3"/>
  <c r="D7" i="3"/>
  <c r="U18" i="3"/>
  <c r="T18" i="3"/>
  <c r="S18" i="3"/>
  <c r="Q18" i="3"/>
  <c r="I18" i="3"/>
  <c r="H18" i="3"/>
  <c r="G18" i="3"/>
  <c r="D18" i="3"/>
  <c r="U20" i="3"/>
  <c r="T20" i="3"/>
  <c r="S20" i="3"/>
  <c r="Q20" i="3"/>
  <c r="I20" i="3"/>
  <c r="H20" i="3"/>
  <c r="G20" i="3"/>
  <c r="D20" i="3"/>
  <c r="U27" i="3"/>
  <c r="T27" i="3"/>
  <c r="S27" i="3"/>
  <c r="Q27" i="3"/>
  <c r="I27" i="3"/>
  <c r="H27" i="3"/>
  <c r="G27" i="3"/>
  <c r="D27" i="3"/>
  <c r="U13" i="3"/>
  <c r="T13" i="3"/>
  <c r="S13" i="3"/>
  <c r="Q13" i="3"/>
  <c r="I13" i="3"/>
  <c r="H13" i="3"/>
  <c r="G13" i="3"/>
  <c r="D13" i="3"/>
  <c r="U25" i="3"/>
  <c r="T25" i="3"/>
  <c r="S25" i="3"/>
  <c r="Q25" i="3"/>
  <c r="I25" i="3"/>
  <c r="H25" i="3"/>
  <c r="G25" i="3"/>
  <c r="D25" i="3"/>
  <c r="U22" i="3"/>
  <c r="T22" i="3"/>
  <c r="S22" i="3"/>
  <c r="Q22" i="3"/>
  <c r="I22" i="3"/>
  <c r="H22" i="3"/>
  <c r="G22" i="3"/>
  <c r="D22" i="3"/>
  <c r="U6" i="3"/>
  <c r="T6" i="3"/>
  <c r="S6" i="3"/>
  <c r="Q6" i="3"/>
  <c r="I6" i="3"/>
  <c r="H6" i="3"/>
  <c r="G6" i="3"/>
  <c r="D6" i="3"/>
  <c r="U14" i="3"/>
  <c r="T14" i="3"/>
  <c r="S14" i="3"/>
  <c r="Q14" i="3"/>
  <c r="I14" i="3"/>
  <c r="H14" i="3"/>
  <c r="G14" i="3"/>
  <c r="D14" i="3"/>
  <c r="U17" i="3"/>
  <c r="T17" i="3"/>
  <c r="S17" i="3"/>
  <c r="Q17" i="3"/>
  <c r="I17" i="3"/>
  <c r="H17" i="3"/>
  <c r="G17" i="3"/>
  <c r="D17" i="3"/>
  <c r="U8" i="3"/>
  <c r="T8" i="3"/>
  <c r="S8" i="3"/>
  <c r="Q8" i="3"/>
  <c r="I8" i="3"/>
  <c r="H8" i="3"/>
  <c r="G8" i="3"/>
  <c r="D8" i="3"/>
  <c r="U24" i="3"/>
  <c r="T24" i="3"/>
  <c r="S24" i="3"/>
  <c r="Q24" i="3"/>
  <c r="I24" i="3"/>
  <c r="H24" i="3"/>
  <c r="G24" i="3"/>
  <c r="D24" i="3"/>
  <c r="U11" i="3"/>
  <c r="T11" i="3"/>
  <c r="S11" i="3"/>
  <c r="Q11" i="3"/>
  <c r="I11" i="3"/>
  <c r="H11" i="3"/>
  <c r="G11" i="3"/>
  <c r="D11" i="3"/>
  <c r="U2" i="3"/>
  <c r="T2" i="3"/>
  <c r="S2" i="3"/>
  <c r="Q2" i="3"/>
  <c r="P2" i="3"/>
  <c r="I2" i="3"/>
  <c r="H2" i="3"/>
  <c r="G2" i="3"/>
  <c r="D2" i="3"/>
  <c r="K17" i="3" l="1"/>
  <c r="K25" i="3"/>
  <c r="K16" i="3"/>
  <c r="K19" i="3"/>
  <c r="K9" i="3"/>
  <c r="K18" i="3"/>
  <c r="K12" i="3"/>
  <c r="K2" i="3"/>
  <c r="Q40" i="3"/>
  <c r="Q41" i="3" s="1"/>
  <c r="K5" i="3"/>
  <c r="K21" i="3"/>
  <c r="T33" i="3"/>
  <c r="U33" i="3"/>
  <c r="E4" i="3"/>
  <c r="G33" i="3"/>
  <c r="I33" i="3"/>
  <c r="H33" i="3"/>
  <c r="E14" i="3"/>
  <c r="E22" i="3"/>
  <c r="E25" i="3"/>
  <c r="E13" i="3"/>
  <c r="E20" i="3"/>
  <c r="E18" i="3"/>
  <c r="E17" i="3"/>
  <c r="E7" i="3"/>
  <c r="E5" i="3"/>
  <c r="E9" i="3"/>
  <c r="S33" i="3"/>
  <c r="E23" i="3"/>
  <c r="E26" i="3"/>
  <c r="E19" i="3"/>
  <c r="E10" i="3"/>
  <c r="E29" i="3"/>
  <c r="E12" i="3"/>
  <c r="E30" i="3"/>
  <c r="E32" i="3"/>
  <c r="E16" i="3"/>
  <c r="E8" i="3"/>
  <c r="E21" i="3"/>
  <c r="K24" i="3"/>
  <c r="K6" i="3"/>
  <c r="K27" i="3"/>
  <c r="K4" i="3"/>
  <c r="K15" i="3"/>
  <c r="K28" i="3"/>
  <c r="K31" i="3"/>
  <c r="E11" i="3"/>
  <c r="K22" i="3"/>
  <c r="K20" i="3"/>
  <c r="K26" i="3"/>
  <c r="K29" i="3"/>
  <c r="K32" i="3"/>
  <c r="D33" i="3"/>
  <c r="Q33" i="3"/>
  <c r="E24" i="3"/>
  <c r="E28" i="3"/>
  <c r="E31" i="3"/>
  <c r="E27" i="3"/>
  <c r="E15" i="3"/>
  <c r="E6" i="3"/>
  <c r="K11" i="3"/>
  <c r="K14" i="3"/>
  <c r="K13" i="3"/>
  <c r="K7" i="3"/>
  <c r="K23" i="3"/>
  <c r="K10" i="3"/>
  <c r="K30" i="3"/>
  <c r="DP33" i="2"/>
  <c r="K33" i="3" l="1"/>
  <c r="Q9" i="2"/>
  <c r="Q2" i="2" l="1"/>
  <c r="P2" i="2"/>
  <c r="D2" i="2"/>
  <c r="BL33" i="2" l="1"/>
  <c r="BI33" i="2" l="1"/>
  <c r="BC33" i="2" l="1"/>
  <c r="AO33" i="2" l="1"/>
  <c r="BP33" i="2" l="1"/>
  <c r="BJ33" i="2" l="1"/>
  <c r="M33" i="2" l="1"/>
  <c r="AF33" i="2" l="1"/>
  <c r="P33" i="2" l="1"/>
  <c r="O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8" i="2"/>
  <c r="Q7" i="2"/>
  <c r="Q6" i="2"/>
  <c r="Q5" i="2"/>
  <c r="Q4" i="2"/>
  <c r="Q40" i="2" l="1"/>
  <c r="Q38" i="2"/>
  <c r="Q33" i="2"/>
  <c r="I2" i="2"/>
  <c r="Q39" i="2" l="1"/>
  <c r="Q41" i="2" s="1"/>
  <c r="AN33" i="2"/>
  <c r="DW33" i="2" l="1"/>
  <c r="S6" i="2" l="1"/>
  <c r="DX33" i="2" l="1"/>
  <c r="BB33" i="2" l="1"/>
  <c r="S5" i="2" l="1"/>
  <c r="T5" i="2"/>
  <c r="U5" i="2"/>
  <c r="T6" i="2"/>
  <c r="U6" i="2"/>
  <c r="S7" i="2"/>
  <c r="T7" i="2"/>
  <c r="U7" i="2"/>
  <c r="S8" i="2"/>
  <c r="T8" i="2"/>
  <c r="U8" i="2"/>
  <c r="S9" i="2"/>
  <c r="T9" i="2"/>
  <c r="U9" i="2"/>
  <c r="S10" i="2"/>
  <c r="T10" i="2"/>
  <c r="U10" i="2"/>
  <c r="S11" i="2"/>
  <c r="T11" i="2"/>
  <c r="U11" i="2"/>
  <c r="S12" i="2"/>
  <c r="T12" i="2"/>
  <c r="U12" i="2"/>
  <c r="S13" i="2"/>
  <c r="T13" i="2"/>
  <c r="U13" i="2"/>
  <c r="S14" i="2"/>
  <c r="T14" i="2"/>
  <c r="U14" i="2"/>
  <c r="S15" i="2"/>
  <c r="T15" i="2"/>
  <c r="U15" i="2"/>
  <c r="S16" i="2"/>
  <c r="T16" i="2"/>
  <c r="U16" i="2"/>
  <c r="S17" i="2"/>
  <c r="T17" i="2"/>
  <c r="U17" i="2"/>
  <c r="S18" i="2"/>
  <c r="T18" i="2"/>
  <c r="U18" i="2"/>
  <c r="S19" i="2"/>
  <c r="T19" i="2"/>
  <c r="U19" i="2"/>
  <c r="S20" i="2"/>
  <c r="T20" i="2"/>
  <c r="U20" i="2"/>
  <c r="S21" i="2"/>
  <c r="T21" i="2"/>
  <c r="U21" i="2"/>
  <c r="S22" i="2"/>
  <c r="T22" i="2"/>
  <c r="U22" i="2"/>
  <c r="S23" i="2"/>
  <c r="T23" i="2"/>
  <c r="U23" i="2"/>
  <c r="S24" i="2"/>
  <c r="T24" i="2"/>
  <c r="U24" i="2"/>
  <c r="S25" i="2"/>
  <c r="T25" i="2"/>
  <c r="U25" i="2"/>
  <c r="S26" i="2"/>
  <c r="T26" i="2"/>
  <c r="U26" i="2"/>
  <c r="S27" i="2"/>
  <c r="T27" i="2"/>
  <c r="U27" i="2"/>
  <c r="S28" i="2"/>
  <c r="T28" i="2"/>
  <c r="U28" i="2"/>
  <c r="S29" i="2"/>
  <c r="T29" i="2"/>
  <c r="U29" i="2"/>
  <c r="S30" i="2"/>
  <c r="T30" i="2"/>
  <c r="U30" i="2"/>
  <c r="S31" i="2"/>
  <c r="T31" i="2"/>
  <c r="U31" i="2"/>
  <c r="S32" i="2"/>
  <c r="T32" i="2"/>
  <c r="U32" i="2"/>
  <c r="U4" i="2"/>
  <c r="T4" i="2"/>
  <c r="S4" i="2"/>
  <c r="G5" i="2"/>
  <c r="H5" i="2"/>
  <c r="I5" i="2"/>
  <c r="G6" i="2"/>
  <c r="H6" i="2"/>
  <c r="I6" i="2"/>
  <c r="G7" i="2"/>
  <c r="H7" i="2"/>
  <c r="I7" i="2"/>
  <c r="G8" i="2"/>
  <c r="H8" i="2"/>
  <c r="I8" i="2"/>
  <c r="G9" i="2"/>
  <c r="H9" i="2"/>
  <c r="I9" i="2"/>
  <c r="G10" i="2"/>
  <c r="H10" i="2"/>
  <c r="I10" i="2"/>
  <c r="G11" i="2"/>
  <c r="H11" i="2"/>
  <c r="I11" i="2"/>
  <c r="G12" i="2"/>
  <c r="H12" i="2"/>
  <c r="I12" i="2"/>
  <c r="G13" i="2"/>
  <c r="H13" i="2"/>
  <c r="I13" i="2"/>
  <c r="G14" i="2"/>
  <c r="H14" i="2"/>
  <c r="I14" i="2"/>
  <c r="G15" i="2"/>
  <c r="H15" i="2"/>
  <c r="I15" i="2"/>
  <c r="G16" i="2"/>
  <c r="H16" i="2"/>
  <c r="I16" i="2"/>
  <c r="G17" i="2"/>
  <c r="H17" i="2"/>
  <c r="I17" i="2"/>
  <c r="G18" i="2"/>
  <c r="H18" i="2"/>
  <c r="I18" i="2"/>
  <c r="G19" i="2"/>
  <c r="H19" i="2"/>
  <c r="I19" i="2"/>
  <c r="G20" i="2"/>
  <c r="H20" i="2"/>
  <c r="I20" i="2"/>
  <c r="G21" i="2"/>
  <c r="H21" i="2"/>
  <c r="I21" i="2"/>
  <c r="G22" i="2"/>
  <c r="H22" i="2"/>
  <c r="I22" i="2"/>
  <c r="G23" i="2"/>
  <c r="H23" i="2"/>
  <c r="I23" i="2"/>
  <c r="G24" i="2"/>
  <c r="H24" i="2"/>
  <c r="I24" i="2"/>
  <c r="G25" i="2"/>
  <c r="H25" i="2"/>
  <c r="I25" i="2"/>
  <c r="G26" i="2"/>
  <c r="H26" i="2"/>
  <c r="I26" i="2"/>
  <c r="G27" i="2"/>
  <c r="H27" i="2"/>
  <c r="I27" i="2"/>
  <c r="G28" i="2"/>
  <c r="H28" i="2"/>
  <c r="I28" i="2"/>
  <c r="G29" i="2"/>
  <c r="H29" i="2"/>
  <c r="I29" i="2"/>
  <c r="G30" i="2"/>
  <c r="H30" i="2"/>
  <c r="I30" i="2"/>
  <c r="G31" i="2"/>
  <c r="H31" i="2"/>
  <c r="I31" i="2"/>
  <c r="G32" i="2"/>
  <c r="H32" i="2"/>
  <c r="I32" i="2"/>
  <c r="G4" i="2"/>
  <c r="H4" i="2"/>
  <c r="I4" i="2"/>
  <c r="H2" i="2"/>
  <c r="DS33" i="2"/>
  <c r="U2" i="2" l="1"/>
  <c r="T2" i="2"/>
  <c r="S2" i="2"/>
  <c r="W33" i="2"/>
  <c r="X33" i="2"/>
  <c r="Y33" i="2"/>
  <c r="Z33" i="2"/>
  <c r="AD33" i="2"/>
  <c r="CE33" i="2"/>
  <c r="AV33" i="2" l="1"/>
  <c r="DY33" i="2" l="1"/>
  <c r="CN33" i="2" l="1"/>
  <c r="BY33" i="2" l="1"/>
  <c r="AW33" i="2" l="1"/>
  <c r="CS33" i="2" l="1"/>
  <c r="AA33" i="2" l="1"/>
  <c r="D32" i="2" l="1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E11" i="2" l="1"/>
  <c r="E19" i="2"/>
  <c r="E7" i="2"/>
  <c r="E15" i="2"/>
  <c r="E23" i="2"/>
  <c r="E31" i="2"/>
  <c r="E13" i="2"/>
  <c r="E16" i="2"/>
  <c r="E24" i="2"/>
  <c r="E32" i="2"/>
  <c r="E6" i="2"/>
  <c r="E9" i="2"/>
  <c r="E17" i="2"/>
  <c r="E25" i="2"/>
  <c r="E5" i="2"/>
  <c r="E8" i="2"/>
  <c r="E10" i="2"/>
  <c r="E18" i="2"/>
  <c r="E26" i="2"/>
  <c r="E27" i="2"/>
  <c r="E4" i="2"/>
  <c r="E12" i="2"/>
  <c r="E20" i="2"/>
  <c r="E28" i="2"/>
  <c r="E29" i="2"/>
  <c r="E21" i="2"/>
  <c r="E14" i="2"/>
  <c r="E22" i="2"/>
  <c r="E30" i="2"/>
  <c r="DV33" i="2"/>
  <c r="DF33" i="2" l="1"/>
  <c r="BK33" i="2" l="1"/>
  <c r="BV33" i="2" l="1"/>
  <c r="DA33" i="2" l="1"/>
  <c r="AL33" i="2" l="1"/>
  <c r="BW33" i="2" l="1"/>
  <c r="CQ33" i="2" l="1"/>
  <c r="AR33" i="2" l="1"/>
  <c r="CY33" i="2" l="1"/>
  <c r="AY33" i="2" l="1"/>
  <c r="CG33" i="2" l="1"/>
  <c r="DT33" i="2" l="1"/>
  <c r="CC33" i="2" l="1"/>
  <c r="AB33" i="2" l="1"/>
  <c r="DJ33" i="2" l="1"/>
  <c r="CR33" i="2" l="1"/>
  <c r="CK33" i="2" l="1"/>
  <c r="BU33" i="2" l="1"/>
  <c r="BE33" i="2" l="1"/>
  <c r="AJ33" i="2" l="1"/>
  <c r="BM33" i="2" l="1"/>
  <c r="CO33" i="2" l="1"/>
  <c r="AM33" i="2" l="1"/>
  <c r="BH33" i="2" l="1"/>
  <c r="DB33" i="2" l="1"/>
  <c r="CP33" i="2" l="1"/>
  <c r="CV33" i="2" l="1"/>
  <c r="AZ33" i="2"/>
  <c r="AE33" i="2" l="1"/>
  <c r="DO33" i="2" l="1"/>
  <c r="AH33" i="2"/>
  <c r="CH33" i="2" l="1"/>
  <c r="CW33" i="2" l="1"/>
  <c r="BA33" i="2" l="1"/>
  <c r="BG33" i="2" l="1"/>
  <c r="CZ33" i="2" l="1"/>
  <c r="DH33" i="2" l="1"/>
  <c r="DG33" i="2" l="1"/>
  <c r="DZ33" i="2" l="1"/>
  <c r="AS33" i="2" l="1"/>
  <c r="CD33" i="2" l="1"/>
  <c r="CA33" i="2" l="1"/>
  <c r="DE33" i="2" l="1"/>
  <c r="AU33" i="2" l="1"/>
  <c r="DI33" i="2" l="1"/>
  <c r="CU33" i="2" l="1"/>
  <c r="BS33" i="2" l="1"/>
  <c r="CX33" i="2" l="1"/>
  <c r="CF33" i="2"/>
  <c r="BT33" i="2"/>
  <c r="AK33" i="2" l="1"/>
  <c r="BZ33" i="2" l="1"/>
  <c r="AX33" i="2" l="1"/>
  <c r="AP33" i="2" l="1"/>
  <c r="CI33" i="2" l="1"/>
  <c r="DK33" i="2" l="1"/>
  <c r="AG33" i="2" l="1"/>
  <c r="CL33" i="2" l="1"/>
  <c r="CJ33" i="2" l="1"/>
  <c r="DR33" i="2" l="1"/>
  <c r="BN33" i="2" l="1"/>
  <c r="G2" i="2" l="1"/>
  <c r="AQ33" i="2"/>
  <c r="DD33" i="2" l="1"/>
  <c r="BR33" i="2" l="1"/>
  <c r="BD33" i="2" l="1"/>
  <c r="BQ33" i="2" l="1"/>
  <c r="AI33" i="2" l="1"/>
  <c r="CB33" i="2"/>
  <c r="DQ33" i="2" l="1"/>
  <c r="CT33" i="2" l="1"/>
  <c r="CM33" i="2" l="1"/>
  <c r="DN33" i="2" l="1"/>
  <c r="BO33" i="2" l="1"/>
  <c r="DU33" i="2" l="1"/>
  <c r="AC33" i="2" l="1"/>
  <c r="DM33" i="2" l="1"/>
  <c r="AT33" i="2" l="1"/>
  <c r="DL33" i="2" l="1"/>
  <c r="BX33" i="2" l="1"/>
  <c r="BF33" i="2" l="1"/>
  <c r="K2" i="2" l="1"/>
  <c r="K25" i="2"/>
  <c r="K5" i="2"/>
  <c r="DC33" i="2"/>
  <c r="K18" i="2" s="1"/>
  <c r="K24" i="2" l="1"/>
  <c r="K4" i="2"/>
  <c r="K31" i="2"/>
  <c r="K32" i="2"/>
  <c r="K8" i="2"/>
  <c r="K22" i="2"/>
  <c r="K27" i="2"/>
  <c r="K20" i="2"/>
  <c r="K9" i="2"/>
  <c r="K30" i="2"/>
  <c r="K13" i="2"/>
  <c r="K11" i="2"/>
  <c r="K26" i="2"/>
  <c r="K17" i="2"/>
  <c r="K15" i="2"/>
  <c r="K28" i="2"/>
  <c r="K21" i="2"/>
  <c r="K29" i="2"/>
  <c r="K10" i="2"/>
  <c r="K16" i="2"/>
  <c r="K7" i="2"/>
  <c r="K12" i="2"/>
  <c r="K6" i="2"/>
  <c r="K14" i="2"/>
  <c r="K19" i="2"/>
  <c r="K23" i="2"/>
  <c r="D33" i="2"/>
  <c r="K33" i="2" l="1"/>
  <c r="I33" i="2"/>
  <c r="S33" i="2"/>
  <c r="T33" i="2"/>
  <c r="H33" i="2"/>
  <c r="G33" i="2"/>
  <c r="U33" i="2"/>
</calcChain>
</file>

<file path=xl/comments1.xml><?xml version="1.0" encoding="utf-8"?>
<comments xmlns="http://schemas.openxmlformats.org/spreadsheetml/2006/main">
  <authors>
    <author>Georg Mayer</author>
  </authors>
  <commentList>
    <comment ref="A36" authorId="0" shapeId="0">
      <text>
        <r>
          <rPr>
            <b/>
            <sz val="9"/>
            <color indexed="81"/>
            <rFont val="Tahoma"/>
            <family val="2"/>
          </rPr>
          <t>Georg Mayer:</t>
        </r>
        <r>
          <rPr>
            <sz val="9"/>
            <color indexed="81"/>
            <rFont val="Tahoma"/>
            <family val="2"/>
          </rPr>
          <t xml:space="preserve">
SA2 item 5G_ProSe still needs to be updated to include the requirements from SA1 REFEC. REFEC is not covered by a separate item on this list but is assumed to be covered by 5G_ProSe in SA2.</t>
        </r>
      </text>
    </comment>
    <comment ref="A37" authorId="0" shapeId="0">
      <text>
        <r>
          <rPr>
            <b/>
            <sz val="9"/>
            <color indexed="81"/>
            <rFont val="Tahoma"/>
            <family val="2"/>
          </rPr>
          <t>Georg Mayer:</t>
        </r>
        <r>
          <rPr>
            <sz val="9"/>
            <color indexed="81"/>
            <rFont val="Tahoma"/>
            <family val="2"/>
          </rPr>
          <t xml:space="preserve">
The requirements from SA1 EAV are currently not coverd by SA2 ID-UAS. </t>
        </r>
      </text>
    </comment>
    <comment ref="A38" authorId="0" shapeId="0">
      <text>
        <r>
          <rPr>
            <b/>
            <sz val="9"/>
            <color indexed="81"/>
            <rFont val="Tahoma"/>
            <family val="2"/>
          </rPr>
          <t>Georg Mayer:</t>
        </r>
        <r>
          <rPr>
            <sz val="9"/>
            <color indexed="81"/>
            <rFont val="Tahoma"/>
            <family val="2"/>
          </rPr>
          <t xml:space="preserve">
Stage 2 of SA1 item MONASTERYEND will be handled mostly (if not completely) by SA6, besides some small SA2 impacts, e.g. related to QoS . As these impacts are foreseen to be small, MONASTERYEND is not listed as an own SA2 item here.</t>
        </r>
      </text>
    </comment>
    <comment ref="A39" authorId="0" shapeId="0">
      <text>
        <r>
          <rPr>
            <b/>
            <sz val="9"/>
            <color indexed="81"/>
            <rFont val="Tahoma"/>
            <family val="2"/>
          </rPr>
          <t>Georg Mayer:</t>
        </r>
        <r>
          <rPr>
            <sz val="9"/>
            <color indexed="81"/>
            <rFont val="Tahoma"/>
            <family val="2"/>
          </rPr>
          <t xml:space="preserve">
SA1 items EAV and MINT are currently not covered by SA2 items. Nevertheless these items will see SA2 Rel-17 work/study item proposals during Q4/2019.</t>
        </r>
      </text>
    </comment>
  </commentList>
</comments>
</file>

<file path=xl/comments2.xml><?xml version="1.0" encoding="utf-8"?>
<comments xmlns="http://schemas.openxmlformats.org/spreadsheetml/2006/main">
  <authors>
    <author>Georg Mayer</author>
  </authors>
  <commentList>
    <comment ref="A36" authorId="0" shapeId="0">
      <text>
        <r>
          <rPr>
            <b/>
            <sz val="9"/>
            <color indexed="81"/>
            <rFont val="Tahoma"/>
            <family val="2"/>
          </rPr>
          <t>Georg Mayer:</t>
        </r>
        <r>
          <rPr>
            <sz val="9"/>
            <color indexed="81"/>
            <rFont val="Tahoma"/>
            <family val="2"/>
          </rPr>
          <t xml:space="preserve">
SA2 item 5G_ProSe still needs to be updated to include the requirements from SA1 REFEC. REFEC is not covered by a separate item on this list but is assumed to be covered by 5G_ProSe in SA2.</t>
        </r>
      </text>
    </comment>
    <comment ref="A37" authorId="0" shapeId="0">
      <text>
        <r>
          <rPr>
            <b/>
            <sz val="9"/>
            <color indexed="81"/>
            <rFont val="Tahoma"/>
            <family val="2"/>
          </rPr>
          <t>Georg Mayer:</t>
        </r>
        <r>
          <rPr>
            <sz val="9"/>
            <color indexed="81"/>
            <rFont val="Tahoma"/>
            <family val="2"/>
          </rPr>
          <t xml:space="preserve">
The requirements from SA1 EAV are currently not coverd by SA2 ID-UAS. </t>
        </r>
      </text>
    </comment>
    <comment ref="A38" authorId="0" shapeId="0">
      <text>
        <r>
          <rPr>
            <b/>
            <sz val="9"/>
            <color indexed="81"/>
            <rFont val="Tahoma"/>
            <family val="2"/>
          </rPr>
          <t>Georg Mayer:</t>
        </r>
        <r>
          <rPr>
            <sz val="9"/>
            <color indexed="81"/>
            <rFont val="Tahoma"/>
            <family val="2"/>
          </rPr>
          <t xml:space="preserve">
Stage 2 of SA1 item MONASTERYEND will be handled mostly (if not completely) by SA6, besides some small SA2 impacts, e.g. related to QoS . As these impacts are foreseen to be small, MONASTERYEND is not listed as an own SA2 item here.</t>
        </r>
      </text>
    </comment>
    <comment ref="A39" authorId="0" shapeId="0">
      <text>
        <r>
          <rPr>
            <b/>
            <sz val="9"/>
            <color indexed="81"/>
            <rFont val="Tahoma"/>
            <family val="2"/>
          </rPr>
          <t>Georg Mayer:</t>
        </r>
        <r>
          <rPr>
            <sz val="9"/>
            <color indexed="81"/>
            <rFont val="Tahoma"/>
            <family val="2"/>
          </rPr>
          <t xml:space="preserve">
SA1 items EAV and MINT are currently not covered by SA2 items. Nevertheless these items will see SA2 Rel-17 work/study item proposals during Q4/2019.</t>
        </r>
      </text>
    </comment>
  </commentList>
</comments>
</file>

<file path=xl/sharedStrings.xml><?xml version="1.0" encoding="utf-8"?>
<sst xmlns="http://schemas.openxmlformats.org/spreadsheetml/2006/main" count="625" uniqueCount="222">
  <si>
    <t>Acronym</t>
  </si>
  <si>
    <t>Name</t>
  </si>
  <si>
    <t>EAV</t>
  </si>
  <si>
    <t>MUSIM</t>
  </si>
  <si>
    <t>Support for Multi-USIM Devices</t>
  </si>
  <si>
    <t>MPS2</t>
  </si>
  <si>
    <t>Multimedia Priority Service (MPS) Phase 2</t>
  </si>
  <si>
    <t>5G_AIS</t>
  </si>
  <si>
    <t>5G System Enhancement for Advanced Interactive Services</t>
  </si>
  <si>
    <t>FLADN</t>
  </si>
  <si>
    <t>Supporting Flexible Local Area Data Network</t>
  </si>
  <si>
    <t>enhanced support of Non-Public Networks</t>
  </si>
  <si>
    <t>Enhancement to the 5GC LoCation Services-Phase 2</t>
  </si>
  <si>
    <t>Enablers for Network Automation for 5G - phase 2</t>
  </si>
  <si>
    <t>enhancement of 5G UE Policy</t>
  </si>
  <si>
    <t>the Usage of User Identifiers in the 5G System</t>
  </si>
  <si>
    <t>Architectural enhancements for 5G multicast-broadcast services</t>
  </si>
  <si>
    <t>service-based support for SMS in 5GC</t>
  </si>
  <si>
    <t>enhancement of support for Edge Computing in 5GC</t>
  </si>
  <si>
    <t>UPF enhancement for control and SBA</t>
  </si>
  <si>
    <t>Enhancement of support for 5G LAN-type service</t>
  </si>
  <si>
    <t>5GLAN_enh</t>
  </si>
  <si>
    <t>MINT</t>
  </si>
  <si>
    <t>eNPN</t>
  </si>
  <si>
    <t>eLCS_ph2</t>
  </si>
  <si>
    <t>eNA_Ph2</t>
  </si>
  <si>
    <t>eUEPO</t>
  </si>
  <si>
    <t>UUI5</t>
  </si>
  <si>
    <t>5MBS</t>
  </si>
  <si>
    <t>SB_SMS</t>
  </si>
  <si>
    <t>enh_EC</t>
  </si>
  <si>
    <t>5G_ProSe</t>
  </si>
  <si>
    <t>UPCAS</t>
  </si>
  <si>
    <t>Integration of Satellite in 5G Systems</t>
  </si>
  <si>
    <t>5GSAT_ARCH</t>
  </si>
  <si>
    <t>Smarter User Plane</t>
  </si>
  <si>
    <t>SUP</t>
  </si>
  <si>
    <t>Cellular IoT enhancement for the 5G System</t>
  </si>
  <si>
    <t>5G_MCIoT</t>
  </si>
  <si>
    <t>Enhancement of Network Slicing Phase 2</t>
  </si>
  <si>
    <t>eNS_Ph2</t>
  </si>
  <si>
    <t>Enhanced support of Industrial IoT - TSC/URLLC enhancements</t>
  </si>
  <si>
    <t>IIoT</t>
  </si>
  <si>
    <t>Architecture enhancements for 3GPP support of advanced V2X services - Phase 2</t>
  </si>
  <si>
    <t>eV2XARC_Ph2</t>
  </si>
  <si>
    <t>eATSSS</t>
  </si>
  <si>
    <t>eIMS5G</t>
  </si>
  <si>
    <t>Enhanced IMS to 5GC Integration</t>
  </si>
  <si>
    <t>AAI_LTE_NR</t>
  </si>
  <si>
    <t>Application Awareness Interworking between LTE and NR</t>
  </si>
  <si>
    <t>NG_RTC</t>
  </si>
  <si>
    <t>System architecture for next generation real time communication services</t>
  </si>
  <si>
    <t>ID-UAS</t>
  </si>
  <si>
    <t>5WWC_enh</t>
  </si>
  <si>
    <t>Study on enhancement of support for 5WWC</t>
  </si>
  <si>
    <t>System enhancement for Proximity based Services in 5GS (see Note 1)</t>
  </si>
  <si>
    <t>3GPP Rel-17 SA2 Items for Prioritization at SA#85</t>
  </si>
  <si>
    <t>Supporting Unmanned Aerial Systems Connectivity, Identification, and Tracking (see Note 2)</t>
  </si>
  <si>
    <t>5G Enhancement for UAVs (see Note 2) (see Note 4)</t>
  </si>
  <si>
    <t>Support for Minimization of service Interruption (see Note 4)</t>
  </si>
  <si>
    <t>Notes</t>
  </si>
  <si>
    <t>Suomen virveverkko Oy</t>
  </si>
  <si>
    <t>Operator</t>
  </si>
  <si>
    <t>Operators</t>
  </si>
  <si>
    <t>Vendors</t>
  </si>
  <si>
    <t>Verticals</t>
  </si>
  <si>
    <t>Hewlett Packard Enterprise</t>
  </si>
  <si>
    <t>Vendor</t>
  </si>
  <si>
    <t>ligado networks</t>
  </si>
  <si>
    <t>Vertical</t>
  </si>
  <si>
    <t>Vertical</t>
    <phoneticPr fontId="0" type="noConversion"/>
  </si>
  <si>
    <t>ABS</t>
  </si>
  <si>
    <t>The Police of the Netherlands</t>
  </si>
  <si>
    <t>Deutsche Telekom AG</t>
  </si>
  <si>
    <t>T-Mobile USA Inc.</t>
  </si>
  <si>
    <t>Avanti Communications</t>
  </si>
  <si>
    <t>Vodafone</t>
  </si>
  <si>
    <t>ITRI</t>
  </si>
  <si>
    <t>TNO</t>
  </si>
  <si>
    <t>Perspecta Labs</t>
  </si>
  <si>
    <t>SES S.A.</t>
  </si>
  <si>
    <t>UK Home Office</t>
  </si>
  <si>
    <t>BT plc</t>
  </si>
  <si>
    <t>Metaswitch Networks</t>
  </si>
  <si>
    <t xml:space="preserve">Kapsch CarrierCom France S.A.S </t>
  </si>
  <si>
    <t>Extended Access Traffic Steering, Switch and Splitting support in the 5G system architecture</t>
  </si>
  <si>
    <t>Futurewei</t>
  </si>
  <si>
    <t>KDDI Corporation</t>
    <phoneticPr fontId="0"/>
  </si>
  <si>
    <t>Operator</t>
    <phoneticPr fontId="0"/>
  </si>
  <si>
    <t>Telecom Italia</t>
  </si>
  <si>
    <t>CISA ECD</t>
  </si>
  <si>
    <t>IPCom GmbH &amp; Co KG</t>
  </si>
  <si>
    <t>Union Inter. Chemins de Fer (UIC)</t>
  </si>
  <si>
    <t>Omesh</t>
  </si>
  <si>
    <t>Orange</t>
  </si>
  <si>
    <t>BMWi</t>
  </si>
  <si>
    <t>Thales</t>
  </si>
  <si>
    <t>NTT DOCOMO</t>
    <phoneticPr fontId="0"/>
  </si>
  <si>
    <t>Operator</t>
    <phoneticPr fontId="0"/>
  </si>
  <si>
    <t>China Unicom</t>
    <phoneticPr fontId="0" type="noConversion"/>
  </si>
  <si>
    <t>Operator</t>
    <phoneticPr fontId="0" type="noConversion"/>
  </si>
  <si>
    <t>ETRI</t>
    <phoneticPr fontId="0" type="noConversion"/>
  </si>
  <si>
    <t>Vendor</t>
    <phoneticPr fontId="0" type="noConversion"/>
  </si>
  <si>
    <t>Mavenir</t>
  </si>
  <si>
    <t>CAICT</t>
    <phoneticPr fontId="0" type="noConversion"/>
  </si>
  <si>
    <t>Operator</t>
    <phoneticPr fontId="0" type="noConversion"/>
  </si>
  <si>
    <t>KT</t>
    <phoneticPr fontId="0" type="noConversion"/>
  </si>
  <si>
    <t>Operator</t>
    <phoneticPr fontId="0" type="noConversion"/>
  </si>
  <si>
    <t>NHK (ARIB)</t>
  </si>
  <si>
    <t>SK Telecom</t>
  </si>
  <si>
    <t>KPN</t>
  </si>
  <si>
    <t>Shanghai Jiaotong University</t>
    <phoneticPr fontId="0" type="noConversion"/>
  </si>
  <si>
    <t>Vertical</t>
    <phoneticPr fontId="0" type="noConversion"/>
  </si>
  <si>
    <t>Telstra</t>
  </si>
  <si>
    <t>Tencent</t>
    <phoneticPr fontId="0" type="noConversion"/>
  </si>
  <si>
    <t>Vertical</t>
    <phoneticPr fontId="0" type="noConversion"/>
  </si>
  <si>
    <t>DLR</t>
  </si>
  <si>
    <t>AIRBUS</t>
  </si>
  <si>
    <t>Telefonica S.A.</t>
  </si>
  <si>
    <t>MediaTek Inc.</t>
  </si>
  <si>
    <t>Motorola Mobility, Lenovo</t>
  </si>
  <si>
    <t>Convida Wireless</t>
  </si>
  <si>
    <t>XiaoMi</t>
  </si>
  <si>
    <t>ZTE</t>
    <phoneticPr fontId="0" type="noConversion"/>
  </si>
  <si>
    <t>TELESPAZIO/LEONARDO</t>
  </si>
  <si>
    <t>Telia Company</t>
  </si>
  <si>
    <t>Sony</t>
  </si>
  <si>
    <t>Huawei</t>
    <phoneticPr fontId="0" type="noConversion"/>
  </si>
  <si>
    <t>Vendor</t>
    <phoneticPr fontId="0" type="noConversion"/>
  </si>
  <si>
    <t>FirstNet</t>
  </si>
  <si>
    <t>Siemens</t>
  </si>
  <si>
    <t>NOVAMINT</t>
  </si>
  <si>
    <t>Toyota Motor Corporation</t>
  </si>
  <si>
    <t>Broadcom</t>
  </si>
  <si>
    <t>CHINA MOBILE</t>
  </si>
  <si>
    <t>BDBOS</t>
  </si>
  <si>
    <t>EUTELSAT</t>
  </si>
  <si>
    <t>Sharp Corp.</t>
  </si>
  <si>
    <t>Rogers</t>
  </si>
  <si>
    <t>Sprint Corporation</t>
  </si>
  <si>
    <t>Hughes Network Systems</t>
  </si>
  <si>
    <t>Charter Communications</t>
  </si>
  <si>
    <t>Robert Bosch GmbH</t>
  </si>
  <si>
    <t>Interdigital</t>
  </si>
  <si>
    <t xml:space="preserve">CableLabs </t>
  </si>
  <si>
    <t xml:space="preserve"> </t>
  </si>
  <si>
    <t xml:space="preserve">Google </t>
  </si>
  <si>
    <t>KYOCERA Corporation</t>
    <phoneticPr fontId="7"/>
  </si>
  <si>
    <t>Vendor</t>
    <phoneticPr fontId="7"/>
  </si>
  <si>
    <t>OPPO</t>
  </si>
  <si>
    <t>Sandvine</t>
  </si>
  <si>
    <t>AT&amp;T</t>
  </si>
  <si>
    <t>Mitsubishi Electric</t>
    <phoneticPr fontId="7"/>
  </si>
  <si>
    <t>Vendor</t>
    <phoneticPr fontId="7"/>
  </si>
  <si>
    <t>vivo Mobile Communication Co. Ltd</t>
  </si>
  <si>
    <t>Nokia</t>
  </si>
  <si>
    <t>European Space Agency (ESA)</t>
  </si>
  <si>
    <t>SoftBank Corp.</t>
    <phoneticPr fontId="7"/>
  </si>
  <si>
    <t>Operator</t>
    <phoneticPr fontId="7"/>
  </si>
  <si>
    <t>Cisco Systems</t>
  </si>
  <si>
    <t>Samsung</t>
    <phoneticPr fontId="7" type="noConversion"/>
  </si>
  <si>
    <t>Vendor</t>
    <phoneticPr fontId="7" type="noConversion"/>
  </si>
  <si>
    <t>LG Uplus</t>
    <phoneticPr fontId="7" type="noConversion"/>
  </si>
  <si>
    <t>Operator</t>
    <phoneticPr fontId="7" type="noConversion"/>
  </si>
  <si>
    <t>Affirmed Networks</t>
  </si>
  <si>
    <t>CATT</t>
    <phoneticPr fontId="7" type="noConversion"/>
  </si>
  <si>
    <t>Vendor</t>
    <phoneticPr fontId="7" type="noConversion"/>
  </si>
  <si>
    <t>Spirent Communications</t>
  </si>
  <si>
    <t>LG Electronics</t>
    <phoneticPr fontId="7" type="noConversion"/>
  </si>
  <si>
    <t>Vendor</t>
    <phoneticPr fontId="7" type="noConversion"/>
  </si>
  <si>
    <t>Alibaba</t>
    <phoneticPr fontId="7" type="noConversion"/>
  </si>
  <si>
    <t>Vertical</t>
    <phoneticPr fontId="7" type="noConversion"/>
  </si>
  <si>
    <t>INTEL</t>
  </si>
  <si>
    <t>Telenor</t>
  </si>
  <si>
    <t>Volkswagen AG</t>
  </si>
  <si>
    <t>Apple</t>
  </si>
  <si>
    <t>Sennheiser Electronic GmbH &amp; Co KG</t>
  </si>
  <si>
    <t>ERICSSON</t>
  </si>
  <si>
    <t>Verizon</t>
  </si>
  <si>
    <t>MATRIXX Software</t>
  </si>
  <si>
    <t>Philips</t>
  </si>
  <si>
    <t>ZITiS</t>
  </si>
  <si>
    <t>EBU - European Broadcasting Union</t>
  </si>
  <si>
    <t>Newtec</t>
  </si>
  <si>
    <t>BBC</t>
  </si>
  <si>
    <t>other1</t>
  </si>
  <si>
    <t>other2</t>
  </si>
  <si>
    <t>other3</t>
  </si>
  <si>
    <t>Fraunhofer</t>
  </si>
  <si>
    <t>VT iDirect Solutions Ltd.</t>
  </si>
  <si>
    <t>TUs Study</t>
  </si>
  <si>
    <t>TUs WID</t>
  </si>
  <si>
    <t>TUs Total</t>
  </si>
  <si>
    <t>In/Out</t>
  </si>
  <si>
    <t>Blackberry</t>
  </si>
  <si>
    <t>Institut für Rundfunktechnik GmbH</t>
  </si>
  <si>
    <t>TU available (estimate)</t>
  </si>
  <si>
    <t>- TU buffer (estimate)</t>
  </si>
  <si>
    <t>= TU remaining</t>
  </si>
  <si>
    <t>- TU "in" items</t>
  </si>
  <si>
    <t>= TU "in" left</t>
  </si>
  <si>
    <t>= TU "in" + "maybe" left</t>
  </si>
  <si>
    <t>- TU "maybe" items</t>
  </si>
  <si>
    <t>Juniper</t>
  </si>
  <si>
    <t>China Telecom</t>
    <phoneticPr fontId="7" type="noConversion"/>
  </si>
  <si>
    <t>Operator</t>
    <phoneticPr fontId="7" type="noConversion"/>
  </si>
  <si>
    <t>French Ministry of Interior</t>
  </si>
  <si>
    <t>Infineon Technologies AG</t>
  </si>
  <si>
    <t>Intelsat</t>
  </si>
  <si>
    <t>used less than 3 votes</t>
  </si>
  <si>
    <t>Total Votes</t>
  </si>
  <si>
    <t>estimated by SA2</t>
  </si>
  <si>
    <t>Total Votes Rank</t>
  </si>
  <si>
    <t>merged?</t>
  </si>
  <si>
    <t>Turkcell / Turkey</t>
  </si>
  <si>
    <r>
      <t xml:space="preserve">Telus </t>
    </r>
    <r>
      <rPr>
        <b/>
        <u/>
        <sz val="10"/>
        <color rgb="FFFF0000"/>
        <rFont val="Calibri"/>
        <family val="2"/>
        <scheme val="minor"/>
      </rPr>
      <t>(LATE)</t>
    </r>
  </si>
  <si>
    <r>
      <t xml:space="preserve">US Cellular </t>
    </r>
    <r>
      <rPr>
        <b/>
        <sz val="11"/>
        <color rgb="FFFF0000"/>
        <rFont val="Calibri"/>
        <family val="2"/>
        <scheme val="minor"/>
      </rPr>
      <t>(LATE)</t>
    </r>
  </si>
  <si>
    <r>
      <t xml:space="preserve">French Ministry of Interior </t>
    </r>
    <r>
      <rPr>
        <b/>
        <sz val="10"/>
        <color rgb="FFFF0000"/>
        <rFont val="Calibri"/>
        <family val="2"/>
        <scheme val="minor"/>
      </rPr>
      <t>(late change)</t>
    </r>
  </si>
  <si>
    <r>
      <t xml:space="preserve">Inmarsat </t>
    </r>
    <r>
      <rPr>
        <b/>
        <sz val="10"/>
        <color rgb="FFFF0000"/>
        <rFont val="Calibri"/>
        <family val="2"/>
        <scheme val="minor"/>
      </rPr>
      <t>(LATE)</t>
    </r>
  </si>
  <si>
    <r>
      <t xml:space="preserve">Robert Bosch GmbH </t>
    </r>
    <r>
      <rPr>
        <b/>
        <sz val="10"/>
        <color rgb="FFFF0000"/>
        <rFont val="Calibri"/>
        <family val="2"/>
        <scheme val="minor"/>
      </rPr>
      <t>(LATE)</t>
    </r>
  </si>
  <si>
    <t>SP-190879</t>
  </si>
  <si>
    <r>
      <t xml:space="preserve">Bell Canada </t>
    </r>
    <r>
      <rPr>
        <b/>
        <sz val="10"/>
        <color rgb="FFFF0000"/>
        <rFont val="Calibri"/>
        <family val="2"/>
        <scheme val="minor"/>
      </rPr>
      <t>(LATE)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</si>
</sst>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_ ;[Red]\-0.0\ "/>
  </numFmts>
  <fonts count="18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5" fillId="0" borderId="0" xfId="0" applyFont="1" applyFill="1"/>
    <xf numFmtId="0" fontId="2" fillId="0" borderId="0" xfId="0" applyFont="1" applyAlignment="1">
      <alignment horizontal="center"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0" xfId="0" applyFill="1" applyAlignment="1">
      <alignment vertical="top" wrapText="1"/>
    </xf>
    <xf numFmtId="0" fontId="13" fillId="0" borderId="1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164" fontId="6" fillId="0" borderId="0" xfId="0" applyNumberFormat="1" applyFont="1" applyAlignment="1">
      <alignment horizontal="righ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Border="1" applyAlignment="1">
      <alignment horizontal="center" vertical="center"/>
    </xf>
    <xf numFmtId="0" fontId="0" fillId="0" borderId="6" xfId="0" applyBorder="1" applyAlignment="1">
      <alignment vertical="top" wrapText="1"/>
    </xf>
    <xf numFmtId="164" fontId="0" fillId="2" borderId="7" xfId="0" applyNumberFormat="1" applyFill="1" applyBorder="1" applyAlignment="1">
      <alignment horizontal="right"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top" wrapText="1"/>
    </xf>
    <xf numFmtId="164" fontId="0" fillId="0" borderId="10" xfId="0" applyNumberFormat="1" applyBorder="1" applyAlignment="1">
      <alignment horizontal="right" vertical="center" wrapText="1"/>
    </xf>
    <xf numFmtId="164" fontId="6" fillId="0" borderId="10" xfId="0" applyNumberFormat="1" applyFont="1" applyBorder="1" applyAlignment="1">
      <alignment horizontal="right" vertical="center" wrapText="1"/>
    </xf>
    <xf numFmtId="164" fontId="0" fillId="2" borderId="10" xfId="0" applyNumberFormat="1" applyFill="1" applyBorder="1" applyAlignment="1">
      <alignment horizontal="right" vertical="center" wrapText="1"/>
    </xf>
    <xf numFmtId="0" fontId="0" fillId="0" borderId="5" xfId="0" quotePrefix="1" applyBorder="1" applyAlignment="1">
      <alignment vertical="center"/>
    </xf>
    <xf numFmtId="0" fontId="0" fillId="0" borderId="8" xfId="0" quotePrefix="1" applyBorder="1" applyAlignment="1">
      <alignment vertical="center"/>
    </xf>
    <xf numFmtId="0" fontId="0" fillId="0" borderId="8" xfId="0" quotePrefix="1" applyFont="1" applyBorder="1" applyAlignment="1">
      <alignment vertical="center"/>
    </xf>
    <xf numFmtId="0" fontId="0" fillId="0" borderId="9" xfId="0" applyFont="1" applyBorder="1" applyAlignment="1">
      <alignment vertical="top" wrapText="1"/>
    </xf>
    <xf numFmtId="164" fontId="0" fillId="0" borderId="10" xfId="0" applyNumberFormat="1" applyFont="1" applyBorder="1" applyAlignment="1">
      <alignment horizontal="right" vertical="center" wrapText="1"/>
    </xf>
    <xf numFmtId="0" fontId="6" fillId="0" borderId="8" xfId="0" quotePrefix="1" applyFont="1" applyBorder="1" applyAlignment="1">
      <alignment horizontal="left" vertical="center"/>
    </xf>
    <xf numFmtId="0" fontId="0" fillId="0" borderId="8" xfId="0" quotePrefix="1" applyFont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</cellXfs>
  <cellStyles count="1">
    <cellStyle name="Normal" xfId="0" builtinId="0"/>
  </cellStyles>
  <dxfs count="170"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E42"/>
  <sheetViews>
    <sheetView showZeros="0" tabSelected="1"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15" sqref="B15"/>
    </sheetView>
  </sheetViews>
  <sheetFormatPr defaultColWidth="9" defaultRowHeight="14.25" x14ac:dyDescent="0.45"/>
  <cols>
    <col min="1" max="1" width="14.59765625" style="37" customWidth="1"/>
    <col min="2" max="2" width="80.59765625" style="37" customWidth="1"/>
    <col min="3" max="3" width="2" style="37" customWidth="1"/>
    <col min="4" max="5" width="9.86328125" style="37" customWidth="1"/>
    <col min="6" max="6" width="2.265625" style="37" customWidth="1"/>
    <col min="7" max="9" width="10.265625" style="37" customWidth="1"/>
    <col min="10" max="10" width="2.265625" style="37" customWidth="1"/>
    <col min="11" max="11" width="10.265625" style="44" customWidth="1"/>
    <col min="12" max="12" width="2.265625" style="37" customWidth="1"/>
    <col min="13" max="13" width="9.33203125" style="37" customWidth="1"/>
    <col min="14" max="14" width="2" style="37" customWidth="1"/>
    <col min="15" max="17" width="12" style="37" customWidth="1"/>
    <col min="18" max="18" width="2.59765625" style="37" hidden="1" customWidth="1"/>
    <col min="19" max="21" width="10.265625" style="44" hidden="1" customWidth="1"/>
    <col min="22" max="22" width="2.1328125" style="37" customWidth="1"/>
    <col min="23" max="135" width="9.33203125" style="37" bestFit="1" customWidth="1"/>
    <col min="136" max="16384" width="9" style="37"/>
  </cols>
  <sheetData>
    <row r="1" spans="1:135" s="13" customFormat="1" ht="65.650000000000006" customHeight="1" x14ac:dyDescent="0.45">
      <c r="A1" s="74" t="s">
        <v>220</v>
      </c>
      <c r="B1" s="36" t="s">
        <v>56</v>
      </c>
      <c r="C1" s="36"/>
      <c r="D1" s="32" t="s">
        <v>210</v>
      </c>
      <c r="E1" s="32" t="s">
        <v>212</v>
      </c>
      <c r="F1" s="15"/>
      <c r="G1" s="26" t="s">
        <v>63</v>
      </c>
      <c r="H1" s="27" t="s">
        <v>64</v>
      </c>
      <c r="I1" s="28" t="s">
        <v>65</v>
      </c>
      <c r="J1" s="53"/>
      <c r="K1" s="38" t="s">
        <v>209</v>
      </c>
      <c r="L1" s="53"/>
      <c r="M1" s="38" t="s">
        <v>193</v>
      </c>
      <c r="N1" s="36"/>
      <c r="O1" s="38" t="s">
        <v>190</v>
      </c>
      <c r="P1" s="38" t="s">
        <v>191</v>
      </c>
      <c r="Q1" s="38" t="s">
        <v>192</v>
      </c>
      <c r="R1" s="53"/>
      <c r="S1" s="38" t="s">
        <v>185</v>
      </c>
      <c r="T1" s="38" t="s">
        <v>186</v>
      </c>
      <c r="U1" s="38" t="s">
        <v>187</v>
      </c>
      <c r="V1" s="15"/>
      <c r="W1" s="34" t="s">
        <v>71</v>
      </c>
      <c r="X1" s="34" t="s">
        <v>164</v>
      </c>
      <c r="Y1" s="34" t="s">
        <v>117</v>
      </c>
      <c r="Z1" s="34" t="s">
        <v>170</v>
      </c>
      <c r="AA1" s="34" t="s">
        <v>175</v>
      </c>
      <c r="AB1" s="34" t="s">
        <v>151</v>
      </c>
      <c r="AC1" s="34" t="s">
        <v>75</v>
      </c>
      <c r="AD1" s="34" t="s">
        <v>184</v>
      </c>
      <c r="AE1" s="34" t="s">
        <v>135</v>
      </c>
      <c r="AF1" s="34" t="s">
        <v>221</v>
      </c>
      <c r="AG1" s="34" t="s">
        <v>194</v>
      </c>
      <c r="AH1" s="34" t="s">
        <v>95</v>
      </c>
      <c r="AI1" s="34" t="s">
        <v>133</v>
      </c>
      <c r="AJ1" s="34" t="s">
        <v>82</v>
      </c>
      <c r="AK1" s="34" t="s">
        <v>144</v>
      </c>
      <c r="AL1" s="34" t="s">
        <v>104</v>
      </c>
      <c r="AM1" s="34" t="s">
        <v>165</v>
      </c>
      <c r="AN1" s="34" t="s">
        <v>141</v>
      </c>
      <c r="AO1" s="34" t="s">
        <v>134</v>
      </c>
      <c r="AP1" s="34" t="s">
        <v>204</v>
      </c>
      <c r="AQ1" s="34" t="s">
        <v>99</v>
      </c>
      <c r="AR1" s="34" t="s">
        <v>90</v>
      </c>
      <c r="AS1" s="34" t="s">
        <v>159</v>
      </c>
      <c r="AT1" s="34" t="s">
        <v>121</v>
      </c>
      <c r="AU1" s="34" t="s">
        <v>73</v>
      </c>
      <c r="AV1" s="34" t="s">
        <v>116</v>
      </c>
      <c r="AW1" s="34" t="s">
        <v>182</v>
      </c>
      <c r="AX1" s="34" t="s">
        <v>177</v>
      </c>
      <c r="AY1" s="34" t="s">
        <v>101</v>
      </c>
      <c r="AZ1" s="34" t="s">
        <v>156</v>
      </c>
      <c r="BA1" s="34" t="s">
        <v>136</v>
      </c>
      <c r="BB1" s="34" t="s">
        <v>129</v>
      </c>
      <c r="BC1" s="34" t="s">
        <v>188</v>
      </c>
      <c r="BD1" s="34" t="s">
        <v>217</v>
      </c>
      <c r="BE1" s="34" t="s">
        <v>86</v>
      </c>
      <c r="BF1" s="34" t="s">
        <v>146</v>
      </c>
      <c r="BG1" s="34" t="s">
        <v>66</v>
      </c>
      <c r="BH1" s="34" t="s">
        <v>127</v>
      </c>
      <c r="BI1" s="34" t="s">
        <v>140</v>
      </c>
      <c r="BJ1" s="34" t="s">
        <v>207</v>
      </c>
      <c r="BK1" s="34" t="s">
        <v>218</v>
      </c>
      <c r="BL1" s="34" t="s">
        <v>195</v>
      </c>
      <c r="BM1" s="34" t="s">
        <v>172</v>
      </c>
      <c r="BN1" s="34" t="s">
        <v>208</v>
      </c>
      <c r="BO1" s="34" t="s">
        <v>143</v>
      </c>
      <c r="BP1" s="34" t="s">
        <v>91</v>
      </c>
      <c r="BQ1" s="34" t="s">
        <v>77</v>
      </c>
      <c r="BR1" s="34" t="s">
        <v>203</v>
      </c>
      <c r="BS1" s="34" t="s">
        <v>84</v>
      </c>
      <c r="BT1" s="34" t="s">
        <v>87</v>
      </c>
      <c r="BU1" s="34" t="s">
        <v>110</v>
      </c>
      <c r="BV1" s="34" t="s">
        <v>106</v>
      </c>
      <c r="BW1" s="34" t="s">
        <v>147</v>
      </c>
      <c r="BX1" s="34" t="s">
        <v>168</v>
      </c>
      <c r="BY1" s="34" t="s">
        <v>162</v>
      </c>
      <c r="BZ1" s="34" t="s">
        <v>68</v>
      </c>
      <c r="CA1" s="34" t="s">
        <v>179</v>
      </c>
      <c r="CB1" s="34" t="s">
        <v>103</v>
      </c>
      <c r="CC1" s="34" t="s">
        <v>119</v>
      </c>
      <c r="CD1" s="34" t="s">
        <v>83</v>
      </c>
      <c r="CE1" s="34" t="s">
        <v>152</v>
      </c>
      <c r="CF1" s="34" t="s">
        <v>120</v>
      </c>
      <c r="CG1" s="34" t="s">
        <v>183</v>
      </c>
      <c r="CH1" s="34" t="s">
        <v>108</v>
      </c>
      <c r="CI1" s="34" t="s">
        <v>155</v>
      </c>
      <c r="CJ1" s="34" t="s">
        <v>131</v>
      </c>
      <c r="CK1" s="34" t="s">
        <v>97</v>
      </c>
      <c r="CL1" s="34" t="s">
        <v>93</v>
      </c>
      <c r="CM1" s="34" t="s">
        <v>149</v>
      </c>
      <c r="CN1" s="34" t="s">
        <v>94</v>
      </c>
      <c r="CO1" s="34" t="s">
        <v>79</v>
      </c>
      <c r="CP1" s="34" t="s">
        <v>180</v>
      </c>
      <c r="CQ1" s="34" t="s">
        <v>142</v>
      </c>
      <c r="CR1" s="34" t="s">
        <v>219</v>
      </c>
      <c r="CS1" s="34" t="s">
        <v>138</v>
      </c>
      <c r="CT1" s="34" t="s">
        <v>160</v>
      </c>
      <c r="CU1" s="34" t="s">
        <v>150</v>
      </c>
      <c r="CV1" s="34" t="s">
        <v>176</v>
      </c>
      <c r="CW1" s="34" t="s">
        <v>80</v>
      </c>
      <c r="CX1" s="34" t="s">
        <v>111</v>
      </c>
      <c r="CY1" s="34" t="s">
        <v>137</v>
      </c>
      <c r="CZ1" s="34" t="s">
        <v>130</v>
      </c>
      <c r="DA1" s="34" t="s">
        <v>109</v>
      </c>
      <c r="DB1" s="34" t="s">
        <v>157</v>
      </c>
      <c r="DC1" s="34" t="s">
        <v>126</v>
      </c>
      <c r="DD1" s="34" t="s">
        <v>167</v>
      </c>
      <c r="DE1" s="34" t="s">
        <v>139</v>
      </c>
      <c r="DF1" s="34" t="s">
        <v>61</v>
      </c>
      <c r="DG1" s="34" t="s">
        <v>89</v>
      </c>
      <c r="DH1" s="34" t="s">
        <v>118</v>
      </c>
      <c r="DI1" s="34" t="s">
        <v>173</v>
      </c>
      <c r="DJ1" s="34" t="s">
        <v>124</v>
      </c>
      <c r="DK1" s="34" t="s">
        <v>125</v>
      </c>
      <c r="DL1" s="34" t="s">
        <v>113</v>
      </c>
      <c r="DM1" s="34" t="s">
        <v>215</v>
      </c>
      <c r="DN1" s="34" t="s">
        <v>114</v>
      </c>
      <c r="DO1" s="34" t="s">
        <v>96</v>
      </c>
      <c r="DP1" s="34" t="s">
        <v>72</v>
      </c>
      <c r="DQ1" s="34" t="s">
        <v>74</v>
      </c>
      <c r="DR1" s="34" t="s">
        <v>78</v>
      </c>
      <c r="DS1" s="34" t="s">
        <v>132</v>
      </c>
      <c r="DT1" s="34" t="s">
        <v>214</v>
      </c>
      <c r="DU1" s="34" t="s">
        <v>81</v>
      </c>
      <c r="DV1" s="34" t="s">
        <v>92</v>
      </c>
      <c r="DW1" s="34" t="s">
        <v>216</v>
      </c>
      <c r="DX1" s="34" t="s">
        <v>178</v>
      </c>
      <c r="DY1" s="34" t="s">
        <v>154</v>
      </c>
      <c r="DZ1" s="34" t="s">
        <v>76</v>
      </c>
      <c r="EA1" s="34" t="s">
        <v>174</v>
      </c>
      <c r="EB1" s="34" t="s">
        <v>189</v>
      </c>
      <c r="EC1" s="34" t="s">
        <v>122</v>
      </c>
      <c r="ED1" s="34" t="s">
        <v>181</v>
      </c>
      <c r="EE1" s="34" t="s">
        <v>123</v>
      </c>
    </row>
    <row r="2" spans="1:135" ht="15.4" customHeight="1" x14ac:dyDescent="0.45">
      <c r="B2" s="8"/>
      <c r="C2" s="8"/>
      <c r="D2" s="33">
        <f>COUNTIFS(W2:AAM2,"&gt;""",$W$3:AAM3,"&lt;&gt;no")</f>
        <v>113</v>
      </c>
      <c r="E2" s="33"/>
      <c r="F2" s="16"/>
      <c r="G2" s="29">
        <f>COUNTIFS($W$2:$AAM$2,"Operator",$W$3:$AAM$3,"")</f>
        <v>41</v>
      </c>
      <c r="H2" s="30">
        <f>COUNTIF($W$2:$AAM$2,"Vendor")</f>
        <v>37</v>
      </c>
      <c r="I2" s="31">
        <f>COUNTIFS($W$2:$AAM$2,"Vertical",$W$3:$AAM$3,"")</f>
        <v>35</v>
      </c>
      <c r="J2" s="54"/>
      <c r="K2" s="39">
        <f>COUNTIFS($W$2:$AAY$2,"&gt;""",$W$33:$AAY$33,"&lt;=2",$W$3:$AAY$3,"&lt;&gt;no")</f>
        <v>13</v>
      </c>
      <c r="L2" s="54"/>
      <c r="M2" s="45"/>
      <c r="N2" s="8"/>
      <c r="O2" s="45" t="s">
        <v>211</v>
      </c>
      <c r="P2" s="45" t="str">
        <f>O2</f>
        <v>estimated by SA2</v>
      </c>
      <c r="Q2" s="45" t="str">
        <f>O2</f>
        <v>estimated by SA2</v>
      </c>
      <c r="R2" s="54"/>
      <c r="S2" s="39">
        <f>COUNTIFS($W$3:$AAM$3,$S$1)</f>
        <v>0</v>
      </c>
      <c r="T2" s="39">
        <f>COUNTIFS($W$3:$AAM$3,$T$1)</f>
        <v>0</v>
      </c>
      <c r="U2" s="39">
        <f>COUNTIFS($W$3:$AAM$3,$U$1)</f>
        <v>0</v>
      </c>
      <c r="V2" s="16"/>
      <c r="W2" s="25" t="s">
        <v>70</v>
      </c>
      <c r="X2" s="25" t="s">
        <v>67</v>
      </c>
      <c r="Y2" s="25" t="s">
        <v>69</v>
      </c>
      <c r="Z2" s="25" t="s">
        <v>171</v>
      </c>
      <c r="AA2" s="25" t="s">
        <v>67</v>
      </c>
      <c r="AB2" s="25" t="s">
        <v>62</v>
      </c>
      <c r="AC2" s="25" t="s">
        <v>62</v>
      </c>
      <c r="AD2" s="25" t="s">
        <v>69</v>
      </c>
      <c r="AE2" s="25" t="s">
        <v>69</v>
      </c>
      <c r="AF2" s="25" t="s">
        <v>62</v>
      </c>
      <c r="AG2" s="25" t="s">
        <v>67</v>
      </c>
      <c r="AH2" s="25" t="s">
        <v>69</v>
      </c>
      <c r="AI2" s="25" t="s">
        <v>67</v>
      </c>
      <c r="AJ2" s="25" t="s">
        <v>62</v>
      </c>
      <c r="AK2" s="25" t="s">
        <v>62</v>
      </c>
      <c r="AL2" s="25" t="s">
        <v>100</v>
      </c>
      <c r="AM2" s="25" t="s">
        <v>161</v>
      </c>
      <c r="AN2" s="25" t="s">
        <v>62</v>
      </c>
      <c r="AO2" s="25" t="s">
        <v>62</v>
      </c>
      <c r="AP2" s="25" t="s">
        <v>205</v>
      </c>
      <c r="AQ2" s="25" t="s">
        <v>100</v>
      </c>
      <c r="AR2" s="25" t="s">
        <v>62</v>
      </c>
      <c r="AS2" s="25" t="s">
        <v>67</v>
      </c>
      <c r="AT2" s="25" t="s">
        <v>69</v>
      </c>
      <c r="AU2" s="25" t="s">
        <v>62</v>
      </c>
      <c r="AV2" s="25" t="s">
        <v>69</v>
      </c>
      <c r="AW2" s="25" t="s">
        <v>69</v>
      </c>
      <c r="AX2" s="25" t="s">
        <v>67</v>
      </c>
      <c r="AY2" s="25" t="s">
        <v>102</v>
      </c>
      <c r="AZ2" s="25" t="s">
        <v>69</v>
      </c>
      <c r="BA2" s="25" t="s">
        <v>69</v>
      </c>
      <c r="BB2" s="25" t="s">
        <v>62</v>
      </c>
      <c r="BC2" s="25" t="s">
        <v>69</v>
      </c>
      <c r="BD2" s="25" t="s">
        <v>69</v>
      </c>
      <c r="BE2" s="25" t="s">
        <v>67</v>
      </c>
      <c r="BF2" s="25" t="s">
        <v>67</v>
      </c>
      <c r="BG2" s="25" t="s">
        <v>67</v>
      </c>
      <c r="BH2" s="25" t="s">
        <v>102</v>
      </c>
      <c r="BI2" s="25" t="s">
        <v>62</v>
      </c>
      <c r="BJ2" s="25" t="s">
        <v>67</v>
      </c>
      <c r="BK2" s="25" t="s">
        <v>62</v>
      </c>
      <c r="BL2" s="25" t="s">
        <v>69</v>
      </c>
      <c r="BM2" s="25" t="s">
        <v>67</v>
      </c>
      <c r="BN2" s="25" t="s">
        <v>62</v>
      </c>
      <c r="BO2" s="25" t="s">
        <v>67</v>
      </c>
      <c r="BP2" s="25" t="s">
        <v>69</v>
      </c>
      <c r="BQ2" s="25" t="s">
        <v>69</v>
      </c>
      <c r="BR2" s="25" t="s">
        <v>67</v>
      </c>
      <c r="BS2" s="25" t="s">
        <v>67</v>
      </c>
      <c r="BT2" s="25" t="s">
        <v>88</v>
      </c>
      <c r="BU2" s="25" t="s">
        <v>62</v>
      </c>
      <c r="BV2" s="25" t="s">
        <v>100</v>
      </c>
      <c r="BW2" s="25" t="s">
        <v>148</v>
      </c>
      <c r="BX2" s="25" t="s">
        <v>161</v>
      </c>
      <c r="BY2" s="25" t="s">
        <v>163</v>
      </c>
      <c r="BZ2" s="25" t="s">
        <v>69</v>
      </c>
      <c r="CA2" s="25" t="s">
        <v>67</v>
      </c>
      <c r="CB2" s="25" t="s">
        <v>67</v>
      </c>
      <c r="CC2" s="25" t="s">
        <v>67</v>
      </c>
      <c r="CD2" s="25" t="s">
        <v>67</v>
      </c>
      <c r="CE2" s="25" t="s">
        <v>148</v>
      </c>
      <c r="CF2" s="25" t="s">
        <v>67</v>
      </c>
      <c r="CG2" s="25" t="s">
        <v>67</v>
      </c>
      <c r="CH2" s="25" t="s">
        <v>69</v>
      </c>
      <c r="CI2" s="25" t="s">
        <v>67</v>
      </c>
      <c r="CJ2" s="25" t="s">
        <v>69</v>
      </c>
      <c r="CK2" s="25" t="s">
        <v>88</v>
      </c>
      <c r="CL2" s="25" t="s">
        <v>69</v>
      </c>
      <c r="CM2" s="25" t="s">
        <v>67</v>
      </c>
      <c r="CN2" s="25" t="s">
        <v>62</v>
      </c>
      <c r="CO2" s="25" t="s">
        <v>62</v>
      </c>
      <c r="CP2" s="25" t="s">
        <v>69</v>
      </c>
      <c r="CQ2" s="25" t="s">
        <v>69</v>
      </c>
      <c r="CR2" s="25" t="s">
        <v>69</v>
      </c>
      <c r="CS2" s="25" t="s">
        <v>62</v>
      </c>
      <c r="CT2" s="25" t="s">
        <v>161</v>
      </c>
      <c r="CU2" s="25" t="s">
        <v>67</v>
      </c>
      <c r="CV2" s="25" t="s">
        <v>69</v>
      </c>
      <c r="CW2" s="25" t="s">
        <v>62</v>
      </c>
      <c r="CX2" s="25" t="s">
        <v>70</v>
      </c>
      <c r="CY2" s="25" t="s">
        <v>67</v>
      </c>
      <c r="CZ2" s="25" t="s">
        <v>69</v>
      </c>
      <c r="DA2" s="25" t="s">
        <v>62</v>
      </c>
      <c r="DB2" s="25" t="s">
        <v>158</v>
      </c>
      <c r="DC2" s="25" t="s">
        <v>67</v>
      </c>
      <c r="DD2" s="25" t="s">
        <v>67</v>
      </c>
      <c r="DE2" s="25" t="s">
        <v>62</v>
      </c>
      <c r="DF2" s="25" t="s">
        <v>69</v>
      </c>
      <c r="DG2" s="25" t="s">
        <v>62</v>
      </c>
      <c r="DH2" s="25" t="s">
        <v>62</v>
      </c>
      <c r="DI2" s="25" t="s">
        <v>62</v>
      </c>
      <c r="DJ2" s="25" t="s">
        <v>62</v>
      </c>
      <c r="DK2" s="25" t="s">
        <v>62</v>
      </c>
      <c r="DL2" s="25" t="s">
        <v>62</v>
      </c>
      <c r="DM2" s="25" t="s">
        <v>62</v>
      </c>
      <c r="DN2" s="25" t="s">
        <v>70</v>
      </c>
      <c r="DO2" s="25" t="s">
        <v>69</v>
      </c>
      <c r="DP2" s="25" t="s">
        <v>69</v>
      </c>
      <c r="DQ2" s="25" t="s">
        <v>62</v>
      </c>
      <c r="DR2" s="25" t="s">
        <v>69</v>
      </c>
      <c r="DS2" s="25" t="s">
        <v>69</v>
      </c>
      <c r="DT2" s="25" t="s">
        <v>62</v>
      </c>
      <c r="DU2" s="25" t="s">
        <v>62</v>
      </c>
      <c r="DV2" s="25" t="s">
        <v>69</v>
      </c>
      <c r="DW2" s="25" t="s">
        <v>62</v>
      </c>
      <c r="DX2" s="25" t="s">
        <v>62</v>
      </c>
      <c r="DY2" s="25" t="s">
        <v>67</v>
      </c>
      <c r="DZ2" s="25" t="s">
        <v>62</v>
      </c>
      <c r="EA2" s="25" t="s">
        <v>69</v>
      </c>
      <c r="EB2" s="25" t="s">
        <v>67</v>
      </c>
      <c r="EC2" s="25" t="s">
        <v>67</v>
      </c>
      <c r="ED2" s="25" t="s">
        <v>69</v>
      </c>
      <c r="EE2" s="25" t="s">
        <v>102</v>
      </c>
    </row>
    <row r="3" spans="1:135" s="3" customFormat="1" ht="18" x14ac:dyDescent="0.45">
      <c r="A3" s="7" t="s">
        <v>0</v>
      </c>
      <c r="B3" s="3" t="s">
        <v>1</v>
      </c>
      <c r="D3" s="14"/>
      <c r="E3" s="14"/>
      <c r="F3" s="14"/>
      <c r="G3" s="14"/>
      <c r="H3" s="14"/>
      <c r="I3" s="14"/>
      <c r="J3" s="40"/>
      <c r="K3" s="40"/>
      <c r="L3" s="40"/>
      <c r="M3" s="40"/>
      <c r="O3" s="40"/>
      <c r="P3" s="40"/>
      <c r="Q3" s="40"/>
      <c r="R3" s="40"/>
      <c r="S3" s="40"/>
      <c r="T3" s="40"/>
      <c r="U3" s="40"/>
      <c r="V3" s="14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</row>
    <row r="4" spans="1:135" ht="15.85" customHeight="1" x14ac:dyDescent="0.45">
      <c r="A4" s="4" t="s">
        <v>30</v>
      </c>
      <c r="B4" s="5" t="s">
        <v>18</v>
      </c>
      <c r="C4" s="5"/>
      <c r="D4" s="18">
        <f>SUMIF(W3:AAM3,"&lt;&gt;no",W4:AAM4)</f>
        <v>65</v>
      </c>
      <c r="E4" s="18">
        <f>RANK($D4,$D$4:$D$32)</f>
        <v>1</v>
      </c>
      <c r="F4" s="17"/>
      <c r="G4" s="18">
        <f>SUMIFS($W4:$AAM4,$W$2:$AAM$2,"Operator",$W$3:$AAM$3,"")</f>
        <v>24</v>
      </c>
      <c r="H4" s="18">
        <f>SUMIFS($W4:$AAM4,$W$2:$AAM$2,"Vendor",$W$3:$AAM$3,"")</f>
        <v>27</v>
      </c>
      <c r="I4" s="18">
        <f>SUMIFS($W4:$AAM4,$W$2:$AAM$2,"Vertical",$W$3:$AAM$3,"")</f>
        <v>14</v>
      </c>
      <c r="J4" s="55"/>
      <c r="K4" s="41">
        <f>SUMIFS($W4:$AAY4,$W$33:$AAY$33,"&lt;=2",$W$3:$AAY$3,"&lt;&gt;no")</f>
        <v>2</v>
      </c>
      <c r="L4" s="55"/>
      <c r="M4" s="46"/>
      <c r="N4" s="5"/>
      <c r="O4" s="46">
        <v>10</v>
      </c>
      <c r="P4" s="46">
        <v>9</v>
      </c>
      <c r="Q4" s="46">
        <f>SUM(O4:P4)</f>
        <v>19</v>
      </c>
      <c r="R4" s="55"/>
      <c r="S4" s="41">
        <f>SUMIFS($W4:$AAM4,$W$3:$AAM$3,$S$1)</f>
        <v>0</v>
      </c>
      <c r="T4" s="41">
        <f>SUMIFS($W4:$AAM4,$W$3:$AAM$3,$T$1)</f>
        <v>0</v>
      </c>
      <c r="U4" s="41">
        <f>SUMIFS($W4:$AAM4,$W$3:$AAM$3,$U$1)</f>
        <v>0</v>
      </c>
      <c r="V4" s="17"/>
      <c r="W4" s="22">
        <v>1</v>
      </c>
      <c r="X4" s="22">
        <v>1</v>
      </c>
      <c r="Y4" s="22">
        <v>1</v>
      </c>
      <c r="Z4" s="22">
        <v>1</v>
      </c>
      <c r="AA4" s="22"/>
      <c r="AB4" s="22">
        <v>1</v>
      </c>
      <c r="AC4" s="22"/>
      <c r="AD4" s="22">
        <v>0</v>
      </c>
      <c r="AE4" s="22"/>
      <c r="AF4" s="22">
        <v>1</v>
      </c>
      <c r="AG4" s="22"/>
      <c r="AH4" s="22"/>
      <c r="AI4" s="22"/>
      <c r="AJ4" s="22">
        <v>1</v>
      </c>
      <c r="AK4" s="22">
        <v>1</v>
      </c>
      <c r="AL4" s="22">
        <v>1</v>
      </c>
      <c r="AM4" s="22">
        <v>1</v>
      </c>
      <c r="AN4" s="22">
        <v>1</v>
      </c>
      <c r="AO4" s="22">
        <v>1</v>
      </c>
      <c r="AP4" s="22">
        <v>1</v>
      </c>
      <c r="AQ4" s="22">
        <v>1</v>
      </c>
      <c r="AR4" s="22"/>
      <c r="AS4" s="22">
        <v>1</v>
      </c>
      <c r="AT4" s="22">
        <v>1</v>
      </c>
      <c r="AU4" s="22"/>
      <c r="AV4" s="22"/>
      <c r="AW4" s="22"/>
      <c r="AX4" s="22">
        <v>1</v>
      </c>
      <c r="AY4" s="22">
        <v>1</v>
      </c>
      <c r="AZ4" s="22">
        <v>1</v>
      </c>
      <c r="BA4" s="22">
        <v>1</v>
      </c>
      <c r="BB4" s="22"/>
      <c r="BC4" s="22"/>
      <c r="BD4" s="22"/>
      <c r="BE4" s="22">
        <v>1</v>
      </c>
      <c r="BF4" s="22">
        <v>1</v>
      </c>
      <c r="BG4" s="22"/>
      <c r="BH4" s="22">
        <v>1</v>
      </c>
      <c r="BI4" s="22"/>
      <c r="BJ4" s="22"/>
      <c r="BK4" s="22">
        <v>1</v>
      </c>
      <c r="BL4" s="22"/>
      <c r="BM4" s="22">
        <v>1</v>
      </c>
      <c r="BN4" s="22"/>
      <c r="BO4" s="22">
        <v>1</v>
      </c>
      <c r="BP4" s="22">
        <v>1</v>
      </c>
      <c r="BQ4" s="22">
        <v>1</v>
      </c>
      <c r="BR4" s="22"/>
      <c r="BS4" s="22">
        <v>1</v>
      </c>
      <c r="BT4" s="22"/>
      <c r="BU4" s="22">
        <v>1</v>
      </c>
      <c r="BV4" s="22"/>
      <c r="BW4" s="22">
        <v>1</v>
      </c>
      <c r="BX4" s="22"/>
      <c r="BY4" s="22">
        <v>1</v>
      </c>
      <c r="BZ4" s="22"/>
      <c r="CA4" s="22">
        <v>1</v>
      </c>
      <c r="CB4" s="22">
        <v>1</v>
      </c>
      <c r="CC4" s="22">
        <v>1</v>
      </c>
      <c r="CD4" s="22">
        <v>1</v>
      </c>
      <c r="CE4" s="22">
        <v>1</v>
      </c>
      <c r="CF4" s="22">
        <v>1</v>
      </c>
      <c r="CG4" s="22"/>
      <c r="CH4" s="22"/>
      <c r="CI4" s="22">
        <v>1</v>
      </c>
      <c r="CJ4" s="22"/>
      <c r="CK4" s="22">
        <v>1</v>
      </c>
      <c r="CL4" s="22">
        <v>1</v>
      </c>
      <c r="CM4" s="22">
        <v>1</v>
      </c>
      <c r="CN4" s="22">
        <v>1</v>
      </c>
      <c r="CO4" s="22"/>
      <c r="CP4" s="22"/>
      <c r="CQ4" s="22"/>
      <c r="CR4" s="22"/>
      <c r="CS4" s="22">
        <v>1</v>
      </c>
      <c r="CT4" s="22">
        <v>1</v>
      </c>
      <c r="CU4" s="22">
        <v>1</v>
      </c>
      <c r="CV4" s="22">
        <v>1</v>
      </c>
      <c r="CW4" s="22">
        <v>1</v>
      </c>
      <c r="CX4" s="22">
        <v>1</v>
      </c>
      <c r="CY4" s="22"/>
      <c r="CZ4" s="22">
        <v>1</v>
      </c>
      <c r="DA4" s="22">
        <v>1</v>
      </c>
      <c r="DB4" s="22">
        <v>1</v>
      </c>
      <c r="DC4" s="22">
        <v>1</v>
      </c>
      <c r="DD4" s="22"/>
      <c r="DE4" s="22"/>
      <c r="DF4" s="22"/>
      <c r="DG4" s="22">
        <v>1</v>
      </c>
      <c r="DH4" s="22"/>
      <c r="DI4" s="22">
        <v>1</v>
      </c>
      <c r="DJ4" s="22"/>
      <c r="DK4" s="22"/>
      <c r="DL4" s="22"/>
      <c r="DM4" s="22">
        <v>1</v>
      </c>
      <c r="DN4" s="22">
        <v>1</v>
      </c>
      <c r="DO4" s="22"/>
      <c r="DP4" s="22"/>
      <c r="DQ4" s="22"/>
      <c r="DR4" s="22"/>
      <c r="DS4" s="22">
        <v>1</v>
      </c>
      <c r="DT4" s="22"/>
      <c r="DU4" s="22"/>
      <c r="DV4" s="22"/>
      <c r="DW4" s="22">
        <v>1</v>
      </c>
      <c r="DX4" s="22">
        <v>1</v>
      </c>
      <c r="DY4" s="22">
        <v>1</v>
      </c>
      <c r="DZ4" s="22">
        <v>1</v>
      </c>
      <c r="EA4" s="22"/>
      <c r="EB4" s="22">
        <v>1</v>
      </c>
      <c r="EC4" s="22">
        <v>1</v>
      </c>
      <c r="ED4" s="22"/>
      <c r="EE4" s="22">
        <v>1</v>
      </c>
    </row>
    <row r="5" spans="1:135" ht="15.85" customHeight="1" x14ac:dyDescent="0.45">
      <c r="A5" s="4" t="s">
        <v>23</v>
      </c>
      <c r="B5" s="5" t="s">
        <v>11</v>
      </c>
      <c r="C5" s="5"/>
      <c r="D5" s="19">
        <f>SUMIF(W4:AAM4,"&lt;&gt;no",W5:AAM5)</f>
        <v>58</v>
      </c>
      <c r="E5" s="19">
        <f>RANK($D5,$D$4:$D$32)</f>
        <v>2</v>
      </c>
      <c r="F5" s="17"/>
      <c r="G5" s="19">
        <f>SUMIFS($W5:$AAM5,$W$2:$AAM$2,"Operator",$W$3:$AAM$3,"")</f>
        <v>22</v>
      </c>
      <c r="H5" s="19">
        <f>SUMIFS($W5:$AAM5,$W$2:$AAM$2,"Vendor",$W$3:$AAM$3,"")</f>
        <v>18</v>
      </c>
      <c r="I5" s="19">
        <f>SUMIFS($W5:$AAM5,$W$2:$AAM$2,"Vertical",$W$3:$AAM$3,"")</f>
        <v>18</v>
      </c>
      <c r="J5" s="55"/>
      <c r="K5" s="42">
        <f>SUMIFS($W5:$AAY5,$W$33:$AAY$33,"&lt;=2",$W$3:$AAY$3,"&lt;&gt;no")</f>
        <v>0</v>
      </c>
      <c r="L5" s="55"/>
      <c r="M5" s="47"/>
      <c r="N5" s="5"/>
      <c r="O5" s="47">
        <v>7</v>
      </c>
      <c r="P5" s="47">
        <v>3.5</v>
      </c>
      <c r="Q5" s="47">
        <f>SUM(O5:P5)</f>
        <v>10.5</v>
      </c>
      <c r="R5" s="55"/>
      <c r="S5" s="42">
        <f>SUMIFS($W5:$AAM5,$W$3:$AAM$3,$S$1)</f>
        <v>0</v>
      </c>
      <c r="T5" s="42">
        <f>SUMIFS($W5:$AAM5,$W$3:$AAM$3,$T$1)</f>
        <v>0</v>
      </c>
      <c r="U5" s="42">
        <f>SUMIFS($W5:$AAM5,$W$3:$AAM$3,$U$1)</f>
        <v>0</v>
      </c>
      <c r="V5" s="17"/>
      <c r="W5" s="23"/>
      <c r="X5" s="23"/>
      <c r="Y5" s="23"/>
      <c r="Z5" s="23">
        <v>1</v>
      </c>
      <c r="AA5" s="23"/>
      <c r="AB5" s="23"/>
      <c r="AC5" s="23"/>
      <c r="AD5" s="23">
        <v>1</v>
      </c>
      <c r="AE5" s="23">
        <v>1</v>
      </c>
      <c r="AF5" s="23">
        <v>1</v>
      </c>
      <c r="AG5" s="23"/>
      <c r="AH5" s="23">
        <v>1</v>
      </c>
      <c r="AI5" s="23"/>
      <c r="AJ5" s="23">
        <v>1</v>
      </c>
      <c r="AK5" s="23">
        <v>1</v>
      </c>
      <c r="AL5" s="23">
        <v>1</v>
      </c>
      <c r="AM5" s="23"/>
      <c r="AN5" s="23">
        <v>1</v>
      </c>
      <c r="AO5" s="23"/>
      <c r="AP5" s="23">
        <v>1</v>
      </c>
      <c r="AQ5" s="23">
        <v>1</v>
      </c>
      <c r="AR5" s="23"/>
      <c r="AS5" s="23">
        <v>1</v>
      </c>
      <c r="AT5" s="23"/>
      <c r="AU5" s="23">
        <v>1</v>
      </c>
      <c r="AV5" s="23"/>
      <c r="AW5" s="23">
        <v>1</v>
      </c>
      <c r="AX5" s="23">
        <v>1</v>
      </c>
      <c r="AY5" s="23">
        <v>1</v>
      </c>
      <c r="AZ5" s="23">
        <v>1</v>
      </c>
      <c r="BA5" s="23"/>
      <c r="BB5" s="23"/>
      <c r="BC5" s="23"/>
      <c r="BD5" s="23">
        <v>1</v>
      </c>
      <c r="BE5" s="23">
        <v>1</v>
      </c>
      <c r="BF5" s="23"/>
      <c r="BG5" s="23"/>
      <c r="BH5" s="23">
        <v>1</v>
      </c>
      <c r="BI5" s="23"/>
      <c r="BJ5" s="23">
        <v>1</v>
      </c>
      <c r="BK5" s="23"/>
      <c r="BL5" s="23">
        <v>1</v>
      </c>
      <c r="BM5" s="23">
        <v>1</v>
      </c>
      <c r="BN5" s="23"/>
      <c r="BO5" s="23"/>
      <c r="BP5" s="23"/>
      <c r="BQ5" s="23">
        <v>1</v>
      </c>
      <c r="BR5" s="23"/>
      <c r="BS5" s="23"/>
      <c r="BT5" s="23"/>
      <c r="BU5" s="23">
        <v>1</v>
      </c>
      <c r="BV5" s="23">
        <v>1</v>
      </c>
      <c r="BW5" s="23">
        <v>1</v>
      </c>
      <c r="BX5" s="23"/>
      <c r="BY5" s="23"/>
      <c r="BZ5" s="23"/>
      <c r="CA5" s="23"/>
      <c r="CB5" s="23"/>
      <c r="CC5" s="23">
        <v>1</v>
      </c>
      <c r="CD5" s="23"/>
      <c r="CE5" s="23">
        <v>1</v>
      </c>
      <c r="CF5" s="23"/>
      <c r="CG5" s="23"/>
      <c r="CH5" s="23"/>
      <c r="CI5" s="23">
        <v>1</v>
      </c>
      <c r="CJ5" s="23">
        <v>1</v>
      </c>
      <c r="CK5" s="23">
        <v>1</v>
      </c>
      <c r="CL5" s="23">
        <v>1</v>
      </c>
      <c r="CM5" s="23"/>
      <c r="CN5" s="23"/>
      <c r="CO5" s="23"/>
      <c r="CP5" s="23">
        <v>1</v>
      </c>
      <c r="CQ5" s="23">
        <v>1</v>
      </c>
      <c r="CR5" s="23">
        <v>1</v>
      </c>
      <c r="CS5" s="23">
        <v>1</v>
      </c>
      <c r="CT5" s="23">
        <v>1</v>
      </c>
      <c r="CU5" s="23">
        <v>1</v>
      </c>
      <c r="CV5" s="23">
        <v>1</v>
      </c>
      <c r="CW5" s="23">
        <v>1</v>
      </c>
      <c r="CX5" s="23"/>
      <c r="CY5" s="23">
        <v>1</v>
      </c>
      <c r="CZ5" s="23">
        <v>1</v>
      </c>
      <c r="DA5" s="23"/>
      <c r="DB5" s="23">
        <v>1</v>
      </c>
      <c r="DC5" s="23">
        <v>1</v>
      </c>
      <c r="DD5" s="23"/>
      <c r="DE5" s="23"/>
      <c r="DF5" s="23"/>
      <c r="DG5" s="23"/>
      <c r="DH5" s="23">
        <v>1</v>
      </c>
      <c r="DI5" s="23">
        <v>1</v>
      </c>
      <c r="DJ5" s="23"/>
      <c r="DK5" s="23">
        <v>1</v>
      </c>
      <c r="DL5" s="23"/>
      <c r="DM5" s="23">
        <v>1</v>
      </c>
      <c r="DN5" s="23"/>
      <c r="DO5" s="23"/>
      <c r="DP5" s="23"/>
      <c r="DQ5" s="23">
        <v>1</v>
      </c>
      <c r="DR5" s="23"/>
      <c r="DS5" s="23"/>
      <c r="DT5" s="23"/>
      <c r="DU5" s="23">
        <v>1</v>
      </c>
      <c r="DV5" s="23">
        <v>1</v>
      </c>
      <c r="DW5" s="23"/>
      <c r="DX5" s="23">
        <v>1</v>
      </c>
      <c r="DY5" s="23">
        <v>1</v>
      </c>
      <c r="DZ5" s="23">
        <v>1</v>
      </c>
      <c r="EA5" s="23">
        <v>1</v>
      </c>
      <c r="EB5" s="23">
        <v>1</v>
      </c>
      <c r="EC5" s="23"/>
      <c r="ED5" s="23"/>
      <c r="EE5" s="23">
        <v>1</v>
      </c>
    </row>
    <row r="6" spans="1:135" ht="15.85" customHeight="1" x14ac:dyDescent="0.45">
      <c r="A6" s="4" t="s">
        <v>28</v>
      </c>
      <c r="B6" s="5" t="s">
        <v>16</v>
      </c>
      <c r="C6" s="5"/>
      <c r="D6" s="19">
        <f>SUMIF(W5:AAM5,"&lt;&gt;no",W6:AAM6)</f>
        <v>54</v>
      </c>
      <c r="E6" s="19">
        <f>RANK($D6,$D$4:$D$32)</f>
        <v>3</v>
      </c>
      <c r="F6" s="17"/>
      <c r="G6" s="19">
        <f>SUMIFS($W6:$AAM6,$W$2:$AAM$2,"Operator",$W$3:$AAM$3,"")</f>
        <v>17</v>
      </c>
      <c r="H6" s="19">
        <f>SUMIFS($W6:$AAM6,$W$2:$AAM$2,"Vendor",$W$3:$AAM$3,"")</f>
        <v>13</v>
      </c>
      <c r="I6" s="19">
        <f>SUMIFS($W6:$AAM6,$W$2:$AAM$2,"Vertical",$W$3:$AAM$3,"")</f>
        <v>24</v>
      </c>
      <c r="J6" s="55"/>
      <c r="K6" s="42">
        <f>SUMIFS($W6:$AAY6,$W$33:$AAY$33,"&lt;=2",$W$3:$AAY$3,"&lt;&gt;no")</f>
        <v>1</v>
      </c>
      <c r="L6" s="55"/>
      <c r="M6" s="47"/>
      <c r="N6" s="5"/>
      <c r="O6" s="47">
        <v>16</v>
      </c>
      <c r="P6" s="47">
        <v>10</v>
      </c>
      <c r="Q6" s="47">
        <f>SUM(O6:P6)</f>
        <v>26</v>
      </c>
      <c r="R6" s="55"/>
      <c r="S6" s="42">
        <f>SUMIFS($W6:$AAM6,$W$3:$AAM$3,$S$1)</f>
        <v>0</v>
      </c>
      <c r="T6" s="42">
        <f>SUMIFS($W6:$AAM6,$W$3:$AAM$3,$T$1)</f>
        <v>0</v>
      </c>
      <c r="U6" s="42">
        <f>SUMIFS($W6:$AAM6,$W$3:$AAM$3,$U$1)</f>
        <v>0</v>
      </c>
      <c r="V6" s="17"/>
      <c r="W6" s="23">
        <v>1</v>
      </c>
      <c r="X6" s="23"/>
      <c r="Y6" s="23">
        <v>1</v>
      </c>
      <c r="Z6" s="23"/>
      <c r="AA6" s="23">
        <v>1</v>
      </c>
      <c r="AB6" s="23">
        <v>1</v>
      </c>
      <c r="AC6" s="23">
        <v>1</v>
      </c>
      <c r="AD6" s="23">
        <v>1</v>
      </c>
      <c r="AE6" s="23"/>
      <c r="AF6" s="23">
        <v>1</v>
      </c>
      <c r="AG6" s="23">
        <v>1</v>
      </c>
      <c r="AH6" s="23">
        <v>1</v>
      </c>
      <c r="AI6" s="23"/>
      <c r="AJ6" s="23">
        <v>1</v>
      </c>
      <c r="AK6" s="23"/>
      <c r="AL6" s="23"/>
      <c r="AM6" s="23"/>
      <c r="AN6" s="23"/>
      <c r="AO6" s="23"/>
      <c r="AP6" s="23"/>
      <c r="AQ6" s="23">
        <v>1</v>
      </c>
      <c r="AR6" s="23"/>
      <c r="AS6" s="23"/>
      <c r="AT6" s="23">
        <v>1</v>
      </c>
      <c r="AU6" s="23"/>
      <c r="AV6" s="23"/>
      <c r="AW6" s="23">
        <v>1</v>
      </c>
      <c r="AX6" s="23"/>
      <c r="AY6" s="23"/>
      <c r="AZ6" s="23">
        <v>1</v>
      </c>
      <c r="BA6" s="23"/>
      <c r="BB6" s="23">
        <v>1</v>
      </c>
      <c r="BC6" s="23">
        <v>1</v>
      </c>
      <c r="BD6" s="23">
        <v>1</v>
      </c>
      <c r="BE6" s="23">
        <v>1</v>
      </c>
      <c r="BF6" s="23"/>
      <c r="BG6" s="23"/>
      <c r="BH6" s="23">
        <v>1</v>
      </c>
      <c r="BI6" s="23"/>
      <c r="BJ6" s="23"/>
      <c r="BK6" s="23"/>
      <c r="BL6" s="23">
        <v>1</v>
      </c>
      <c r="BM6" s="23"/>
      <c r="BN6" s="23"/>
      <c r="BO6" s="23">
        <v>1</v>
      </c>
      <c r="BP6" s="23"/>
      <c r="BQ6" s="23"/>
      <c r="BR6" s="23">
        <v>1</v>
      </c>
      <c r="BS6" s="23">
        <v>1</v>
      </c>
      <c r="BT6" s="23"/>
      <c r="BU6" s="23">
        <v>1</v>
      </c>
      <c r="BV6" s="23"/>
      <c r="BW6" s="23">
        <v>1</v>
      </c>
      <c r="BX6" s="23">
        <v>1</v>
      </c>
      <c r="BY6" s="23">
        <v>1</v>
      </c>
      <c r="BZ6" s="23"/>
      <c r="CA6" s="23"/>
      <c r="CB6" s="23"/>
      <c r="CC6" s="23">
        <v>1</v>
      </c>
      <c r="CD6" s="23"/>
      <c r="CE6" s="23"/>
      <c r="CF6" s="23"/>
      <c r="CG6" s="23"/>
      <c r="CH6" s="23">
        <v>1</v>
      </c>
      <c r="CI6" s="23"/>
      <c r="CJ6" s="23"/>
      <c r="CK6" s="23"/>
      <c r="CL6" s="23">
        <v>1</v>
      </c>
      <c r="CM6" s="23">
        <v>1</v>
      </c>
      <c r="CN6" s="23"/>
      <c r="CO6" s="23"/>
      <c r="CP6" s="23">
        <v>1</v>
      </c>
      <c r="CQ6" s="23">
        <v>1</v>
      </c>
      <c r="CR6" s="23">
        <v>1</v>
      </c>
      <c r="CS6" s="23">
        <v>1</v>
      </c>
      <c r="CT6" s="23">
        <v>1</v>
      </c>
      <c r="CU6" s="23"/>
      <c r="CV6" s="23">
        <v>1</v>
      </c>
      <c r="CW6" s="23">
        <v>1</v>
      </c>
      <c r="CX6" s="23">
        <v>1</v>
      </c>
      <c r="CY6" s="23"/>
      <c r="CZ6" s="23"/>
      <c r="DA6" s="23"/>
      <c r="DB6" s="23"/>
      <c r="DC6" s="23"/>
      <c r="DD6" s="23"/>
      <c r="DE6" s="23"/>
      <c r="DF6" s="23">
        <v>1</v>
      </c>
      <c r="DG6" s="23">
        <v>1</v>
      </c>
      <c r="DH6" s="23"/>
      <c r="DI6" s="23">
        <v>1</v>
      </c>
      <c r="DJ6" s="23"/>
      <c r="DK6" s="23"/>
      <c r="DL6" s="23">
        <v>1</v>
      </c>
      <c r="DM6" s="23">
        <v>1</v>
      </c>
      <c r="DN6" s="23">
        <v>1</v>
      </c>
      <c r="DO6" s="23"/>
      <c r="DP6" s="23">
        <v>1</v>
      </c>
      <c r="DQ6" s="23">
        <v>1</v>
      </c>
      <c r="DR6" s="23">
        <v>1</v>
      </c>
      <c r="DS6" s="23">
        <v>1</v>
      </c>
      <c r="DT6" s="23"/>
      <c r="DU6" s="23">
        <v>1</v>
      </c>
      <c r="DV6" s="23">
        <v>1</v>
      </c>
      <c r="DW6" s="23"/>
      <c r="DX6" s="23">
        <v>1</v>
      </c>
      <c r="DY6" s="23"/>
      <c r="DZ6" s="23"/>
      <c r="EA6" s="23">
        <v>1</v>
      </c>
      <c r="EB6" s="23"/>
      <c r="EC6" s="23"/>
      <c r="ED6" s="23"/>
      <c r="EE6" s="23">
        <v>1</v>
      </c>
    </row>
    <row r="7" spans="1:135" ht="15.85" customHeight="1" x14ac:dyDescent="0.45">
      <c r="A7" s="4" t="s">
        <v>25</v>
      </c>
      <c r="B7" s="5" t="s">
        <v>13</v>
      </c>
      <c r="C7" s="5"/>
      <c r="D7" s="19">
        <f>SUMIF(W6:AAM6,"&lt;&gt;no",W7:AAM7)</f>
        <v>51</v>
      </c>
      <c r="E7" s="19">
        <f>RANK($D7,$D$4:$D$32)</f>
        <v>4</v>
      </c>
      <c r="F7" s="17"/>
      <c r="G7" s="19">
        <f>SUMIFS($W7:$AAM7,$W$2:$AAM$2,"Operator",$W$3:$AAM$3,"")</f>
        <v>21</v>
      </c>
      <c r="H7" s="19">
        <f>SUMIFS($W7:$AAM7,$W$2:$AAM$2,"Vendor",$W$3:$AAM$3,"")</f>
        <v>19</v>
      </c>
      <c r="I7" s="19">
        <f>SUMIFS($W7:$AAM7,$W$2:$AAM$2,"Vertical",$W$3:$AAM$3,"")</f>
        <v>11</v>
      </c>
      <c r="J7" s="55"/>
      <c r="K7" s="42">
        <f>SUMIFS($W7:$AAY7,$W$33:$AAY$33,"&lt;=2",$W$3:$AAY$3,"&lt;&gt;no")</f>
        <v>0</v>
      </c>
      <c r="L7" s="55"/>
      <c r="M7" s="47"/>
      <c r="N7" s="5"/>
      <c r="O7" s="47">
        <v>11</v>
      </c>
      <c r="P7" s="47">
        <v>9</v>
      </c>
      <c r="Q7" s="47">
        <f>SUM(O7:P7)</f>
        <v>20</v>
      </c>
      <c r="R7" s="55"/>
      <c r="S7" s="42">
        <f>SUMIFS($W7:$AAM7,$W$3:$AAM$3,$S$1)</f>
        <v>0</v>
      </c>
      <c r="T7" s="42">
        <f>SUMIFS($W7:$AAM7,$W$3:$AAM$3,$T$1)</f>
        <v>0</v>
      </c>
      <c r="U7" s="42">
        <f>SUMIFS($W7:$AAM7,$W$3:$AAM$3,$U$1)</f>
        <v>0</v>
      </c>
      <c r="V7" s="17"/>
      <c r="W7" s="23"/>
      <c r="X7" s="23">
        <v>1</v>
      </c>
      <c r="Y7" s="23"/>
      <c r="Z7" s="23"/>
      <c r="AA7" s="23"/>
      <c r="AB7" s="23"/>
      <c r="AC7" s="23"/>
      <c r="AD7" s="23">
        <v>1</v>
      </c>
      <c r="AE7" s="23"/>
      <c r="AF7" s="23">
        <v>1</v>
      </c>
      <c r="AG7" s="23"/>
      <c r="AH7" s="23"/>
      <c r="AI7" s="23"/>
      <c r="AJ7" s="23">
        <v>1</v>
      </c>
      <c r="AK7" s="23" t="s">
        <v>145</v>
      </c>
      <c r="AL7" s="23">
        <v>1</v>
      </c>
      <c r="AM7" s="23">
        <v>1</v>
      </c>
      <c r="AN7" s="23">
        <v>1</v>
      </c>
      <c r="AO7" s="23">
        <v>1</v>
      </c>
      <c r="AP7" s="23">
        <v>1</v>
      </c>
      <c r="AQ7" s="23">
        <v>1</v>
      </c>
      <c r="AR7" s="23"/>
      <c r="AS7" s="23">
        <v>1</v>
      </c>
      <c r="AT7" s="23">
        <v>1</v>
      </c>
      <c r="AU7" s="23"/>
      <c r="AV7" s="23"/>
      <c r="AW7" s="23">
        <v>1</v>
      </c>
      <c r="AX7" s="23">
        <v>1</v>
      </c>
      <c r="AY7" s="23">
        <v>1</v>
      </c>
      <c r="AZ7" s="23">
        <v>1</v>
      </c>
      <c r="BA7" s="23"/>
      <c r="BB7" s="23"/>
      <c r="BC7" s="23">
        <v>1</v>
      </c>
      <c r="BD7" s="23"/>
      <c r="BE7" s="23">
        <v>1</v>
      </c>
      <c r="BF7" s="23"/>
      <c r="BG7" s="23"/>
      <c r="BH7" s="23">
        <v>1</v>
      </c>
      <c r="BI7" s="23"/>
      <c r="BJ7" s="23">
        <v>1</v>
      </c>
      <c r="BK7" s="23"/>
      <c r="BL7" s="23">
        <v>1</v>
      </c>
      <c r="BM7" s="23">
        <v>1</v>
      </c>
      <c r="BN7" s="23"/>
      <c r="BO7" s="23"/>
      <c r="BP7" s="23"/>
      <c r="BQ7" s="23"/>
      <c r="BR7" s="23"/>
      <c r="BS7" s="23"/>
      <c r="BT7" s="23">
        <v>1</v>
      </c>
      <c r="BU7" s="23"/>
      <c r="BV7" s="23">
        <v>1</v>
      </c>
      <c r="BW7" s="23">
        <v>1</v>
      </c>
      <c r="BX7" s="23"/>
      <c r="BY7" s="23">
        <v>1</v>
      </c>
      <c r="BZ7" s="23"/>
      <c r="CA7" s="23"/>
      <c r="CB7" s="23">
        <v>1</v>
      </c>
      <c r="CC7" s="23"/>
      <c r="CD7" s="23">
        <v>1</v>
      </c>
      <c r="CE7" s="23"/>
      <c r="CF7" s="23">
        <v>1</v>
      </c>
      <c r="CG7" s="23"/>
      <c r="CH7" s="23"/>
      <c r="CI7" s="23">
        <v>1</v>
      </c>
      <c r="CJ7" s="23"/>
      <c r="CK7" s="23">
        <v>1</v>
      </c>
      <c r="CL7" s="23"/>
      <c r="CM7" s="23"/>
      <c r="CN7" s="23"/>
      <c r="CO7" s="23"/>
      <c r="CP7" s="23"/>
      <c r="CQ7" s="23"/>
      <c r="CR7" s="23"/>
      <c r="CS7" s="23"/>
      <c r="CT7" s="23">
        <v>1</v>
      </c>
      <c r="CU7" s="23">
        <v>1</v>
      </c>
      <c r="CV7" s="23">
        <v>1</v>
      </c>
      <c r="CW7" s="23"/>
      <c r="CX7" s="23"/>
      <c r="CY7" s="23"/>
      <c r="CZ7" s="23">
        <v>1</v>
      </c>
      <c r="DA7" s="23"/>
      <c r="DB7" s="23"/>
      <c r="DC7" s="23"/>
      <c r="DD7" s="23">
        <v>1</v>
      </c>
      <c r="DE7" s="23">
        <v>1</v>
      </c>
      <c r="DF7" s="23">
        <v>1</v>
      </c>
      <c r="DG7" s="23">
        <v>1</v>
      </c>
      <c r="DH7" s="23"/>
      <c r="DI7" s="23">
        <v>1</v>
      </c>
      <c r="DJ7" s="23"/>
      <c r="DK7" s="23">
        <v>1</v>
      </c>
      <c r="DL7" s="23"/>
      <c r="DM7" s="23">
        <v>1</v>
      </c>
      <c r="DN7" s="23"/>
      <c r="DO7" s="23"/>
      <c r="DP7" s="23"/>
      <c r="DQ7" s="23">
        <v>1</v>
      </c>
      <c r="DR7" s="23"/>
      <c r="DS7" s="23">
        <v>1</v>
      </c>
      <c r="DT7" s="23">
        <v>1</v>
      </c>
      <c r="DU7" s="23"/>
      <c r="DV7" s="23"/>
      <c r="DW7" s="23">
        <v>1</v>
      </c>
      <c r="DX7" s="23">
        <v>1</v>
      </c>
      <c r="DY7" s="23"/>
      <c r="DZ7" s="23">
        <v>1</v>
      </c>
      <c r="EA7" s="23">
        <v>1</v>
      </c>
      <c r="EB7" s="23"/>
      <c r="EC7" s="23">
        <v>1</v>
      </c>
      <c r="ED7" s="23"/>
      <c r="EE7" s="23">
        <v>1</v>
      </c>
    </row>
    <row r="8" spans="1:135" ht="15.85" customHeight="1" x14ac:dyDescent="0.45">
      <c r="A8" s="4" t="s">
        <v>31</v>
      </c>
      <c r="B8" s="5" t="s">
        <v>55</v>
      </c>
      <c r="C8" s="5"/>
      <c r="D8" s="19">
        <f>SUMIF(W7:AAM7,"&lt;&gt;no",W8:AAM8)</f>
        <v>48</v>
      </c>
      <c r="E8" s="19">
        <f>RANK($D8,$D$4:$D$32)</f>
        <v>5</v>
      </c>
      <c r="F8" s="17"/>
      <c r="G8" s="19">
        <f>SUMIFS($W8:$AAM8,$W$2:$AAM$2,"Operator",$W$3:$AAM$3,"")</f>
        <v>10</v>
      </c>
      <c r="H8" s="19">
        <f>SUMIFS($W8:$AAM8,$W$2:$AAM$2,"Vendor",$W$3:$AAM$3,"")</f>
        <v>17</v>
      </c>
      <c r="I8" s="19">
        <f>SUMIFS($W8:$AAM8,$W$2:$AAM$2,"Vertical",$W$3:$AAM$3,"")</f>
        <v>21</v>
      </c>
      <c r="J8" s="55"/>
      <c r="K8" s="42">
        <f>SUMIFS($W8:$AAY8,$W$33:$AAY$33,"&lt;=2",$W$3:$AAY$3,"&lt;&gt;no")</f>
        <v>0</v>
      </c>
      <c r="L8" s="55"/>
      <c r="M8" s="47"/>
      <c r="N8" s="5"/>
      <c r="O8" s="47">
        <v>17</v>
      </c>
      <c r="P8" s="47">
        <v>12</v>
      </c>
      <c r="Q8" s="47">
        <f>SUM(O8:P8)</f>
        <v>29</v>
      </c>
      <c r="R8" s="55"/>
      <c r="S8" s="42">
        <f>SUMIFS($W8:$AAM8,$W$3:$AAM$3,$S$1)</f>
        <v>0</v>
      </c>
      <c r="T8" s="42">
        <f>SUMIFS($W8:$AAM8,$W$3:$AAM$3,$T$1)</f>
        <v>0</v>
      </c>
      <c r="U8" s="42">
        <f>SUMIFS($W8:$AAM8,$W$3:$AAM$3,$U$1)</f>
        <v>0</v>
      </c>
      <c r="V8" s="17"/>
      <c r="W8" s="23"/>
      <c r="X8" s="23"/>
      <c r="Y8" s="23">
        <v>1</v>
      </c>
      <c r="Z8" s="23"/>
      <c r="AA8" s="23"/>
      <c r="AB8" s="23">
        <v>1</v>
      </c>
      <c r="AC8" s="23"/>
      <c r="AD8" s="23">
        <v>0</v>
      </c>
      <c r="AE8" s="23"/>
      <c r="AF8" s="23"/>
      <c r="AG8" s="23">
        <v>1</v>
      </c>
      <c r="AH8" s="23">
        <v>1</v>
      </c>
      <c r="AI8" s="23"/>
      <c r="AJ8" s="23"/>
      <c r="AK8" s="23"/>
      <c r="AL8" s="23"/>
      <c r="AM8" s="23">
        <v>1</v>
      </c>
      <c r="AN8" s="23"/>
      <c r="AO8" s="23">
        <v>1</v>
      </c>
      <c r="AP8" s="23"/>
      <c r="AQ8" s="23">
        <v>1</v>
      </c>
      <c r="AR8" s="23"/>
      <c r="AS8" s="23"/>
      <c r="AT8" s="23">
        <v>1</v>
      </c>
      <c r="AU8" s="23"/>
      <c r="AV8" s="23"/>
      <c r="AW8" s="23"/>
      <c r="AX8" s="23">
        <v>1</v>
      </c>
      <c r="AY8" s="23"/>
      <c r="AZ8" s="23"/>
      <c r="BA8" s="23"/>
      <c r="BB8" s="23">
        <v>1</v>
      </c>
      <c r="BC8" s="23">
        <v>1</v>
      </c>
      <c r="BD8" s="23">
        <v>1</v>
      </c>
      <c r="BE8" s="23">
        <v>1</v>
      </c>
      <c r="BF8" s="23"/>
      <c r="BG8" s="23"/>
      <c r="BH8" s="23">
        <v>1</v>
      </c>
      <c r="BI8" s="23"/>
      <c r="BJ8" s="23"/>
      <c r="BK8" s="23"/>
      <c r="BL8" s="23"/>
      <c r="BM8" s="23">
        <v>1</v>
      </c>
      <c r="BN8" s="23"/>
      <c r="BO8" s="23">
        <v>1</v>
      </c>
      <c r="BP8" s="23">
        <v>1</v>
      </c>
      <c r="BQ8" s="23">
        <v>1</v>
      </c>
      <c r="BR8" s="23"/>
      <c r="BS8" s="23"/>
      <c r="BT8" s="23"/>
      <c r="BU8" s="23">
        <v>1</v>
      </c>
      <c r="BV8" s="23"/>
      <c r="BW8" s="23">
        <v>1</v>
      </c>
      <c r="BX8" s="23"/>
      <c r="BY8" s="23"/>
      <c r="BZ8" s="23"/>
      <c r="CA8" s="23"/>
      <c r="CB8" s="23"/>
      <c r="CC8" s="23">
        <v>1</v>
      </c>
      <c r="CD8" s="23"/>
      <c r="CE8" s="23">
        <v>1</v>
      </c>
      <c r="CF8" s="23"/>
      <c r="CG8" s="23"/>
      <c r="CH8" s="23"/>
      <c r="CI8" s="23"/>
      <c r="CJ8" s="23">
        <v>1</v>
      </c>
      <c r="CK8" s="23"/>
      <c r="CL8" s="23">
        <v>1</v>
      </c>
      <c r="CM8" s="23">
        <v>1</v>
      </c>
      <c r="CN8" s="23"/>
      <c r="CO8" s="23"/>
      <c r="CP8" s="23">
        <v>1</v>
      </c>
      <c r="CQ8" s="23">
        <v>1</v>
      </c>
      <c r="CR8" s="23">
        <v>1</v>
      </c>
      <c r="CS8" s="23"/>
      <c r="CT8" s="23">
        <v>1</v>
      </c>
      <c r="CU8" s="23"/>
      <c r="CV8" s="23">
        <v>1</v>
      </c>
      <c r="CW8" s="23">
        <v>1</v>
      </c>
      <c r="CX8" s="23"/>
      <c r="CY8" s="23">
        <v>1</v>
      </c>
      <c r="CZ8" s="23">
        <v>1</v>
      </c>
      <c r="DA8" s="23"/>
      <c r="DB8" s="23"/>
      <c r="DC8" s="23">
        <v>1</v>
      </c>
      <c r="DD8" s="23">
        <v>1</v>
      </c>
      <c r="DE8" s="23"/>
      <c r="DF8" s="23">
        <v>1</v>
      </c>
      <c r="DG8" s="23"/>
      <c r="DH8" s="23">
        <v>1</v>
      </c>
      <c r="DI8" s="23">
        <v>1</v>
      </c>
      <c r="DJ8" s="23"/>
      <c r="DK8" s="23"/>
      <c r="DL8" s="23"/>
      <c r="DM8" s="23"/>
      <c r="DN8" s="23">
        <v>1</v>
      </c>
      <c r="DO8" s="23"/>
      <c r="DP8" s="23">
        <v>1</v>
      </c>
      <c r="DQ8" s="23"/>
      <c r="DR8" s="23">
        <v>1</v>
      </c>
      <c r="DS8" s="23"/>
      <c r="DT8" s="23"/>
      <c r="DU8" s="23">
        <v>1</v>
      </c>
      <c r="DV8" s="23">
        <v>1</v>
      </c>
      <c r="DW8" s="23"/>
      <c r="DX8" s="23">
        <v>1</v>
      </c>
      <c r="DY8" s="23">
        <v>1</v>
      </c>
      <c r="DZ8" s="23"/>
      <c r="EA8" s="23">
        <v>1</v>
      </c>
      <c r="EB8" s="23"/>
      <c r="EC8" s="23"/>
      <c r="ED8" s="23">
        <v>1</v>
      </c>
      <c r="EE8" s="23">
        <v>1</v>
      </c>
    </row>
    <row r="9" spans="1:135" ht="15.85" customHeight="1" x14ac:dyDescent="0.45">
      <c r="A9" s="4" t="s">
        <v>40</v>
      </c>
      <c r="B9" s="5" t="s">
        <v>39</v>
      </c>
      <c r="C9" s="5"/>
      <c r="D9" s="19">
        <f>SUMIF(W8:AAM8,"&lt;&gt;no",W9:AAM9)</f>
        <v>46</v>
      </c>
      <c r="E9" s="19">
        <f>RANK($D9,$D$4:$D$32)</f>
        <v>6</v>
      </c>
      <c r="F9" s="17"/>
      <c r="G9" s="19">
        <f>SUMIFS($W9:$AAM9,$W$2:$AAM$2,"Operator",$W$3:$AAM$3,"")</f>
        <v>23</v>
      </c>
      <c r="H9" s="19">
        <f>SUMIFS($W9:$AAM9,$W$2:$AAM$2,"Vendor",$W$3:$AAM$3,"")</f>
        <v>14</v>
      </c>
      <c r="I9" s="19">
        <f>SUMIFS($W9:$AAM9,$W$2:$AAM$2,"Vertical",$W$3:$AAM$3,"")</f>
        <v>9</v>
      </c>
      <c r="J9" s="55"/>
      <c r="K9" s="42">
        <f>SUMIFS($W9:$AAY9,$W$33:$AAY$33,"&lt;=2",$W$3:$AAY$3,"&lt;&gt;no")</f>
        <v>0</v>
      </c>
      <c r="L9" s="55"/>
      <c r="M9" s="47"/>
      <c r="N9" s="5"/>
      <c r="O9" s="47">
        <v>6</v>
      </c>
      <c r="P9" s="47">
        <v>3</v>
      </c>
      <c r="Q9" s="47">
        <f>SUM(O9:P9)</f>
        <v>9</v>
      </c>
      <c r="R9" s="55"/>
      <c r="S9" s="42">
        <f>SUMIFS($W9:$AAM9,$W$3:$AAM$3,$S$1)</f>
        <v>0</v>
      </c>
      <c r="T9" s="42">
        <f>SUMIFS($W9:$AAM9,$W$3:$AAM$3,$T$1)</f>
        <v>0</v>
      </c>
      <c r="U9" s="42">
        <f>SUMIFS($W9:$AAM9,$W$3:$AAM$3,$U$1)</f>
        <v>0</v>
      </c>
      <c r="V9" s="17"/>
      <c r="W9" s="23"/>
      <c r="X9" s="23">
        <v>1</v>
      </c>
      <c r="Y9" s="23"/>
      <c r="Z9" s="23">
        <v>1</v>
      </c>
      <c r="AA9" s="23"/>
      <c r="AB9" s="23"/>
      <c r="AC9" s="23"/>
      <c r="AD9" s="23">
        <v>1</v>
      </c>
      <c r="AE9" s="23"/>
      <c r="AF9" s="23">
        <v>1</v>
      </c>
      <c r="AG9" s="23"/>
      <c r="AH9" s="23">
        <v>1</v>
      </c>
      <c r="AI9" s="23">
        <v>1</v>
      </c>
      <c r="AJ9" s="23">
        <v>1</v>
      </c>
      <c r="AK9" s="23" t="s">
        <v>145</v>
      </c>
      <c r="AL9" s="23">
        <v>1</v>
      </c>
      <c r="AM9" s="23"/>
      <c r="AN9" s="23"/>
      <c r="AO9" s="23">
        <v>1</v>
      </c>
      <c r="AP9" s="23"/>
      <c r="AQ9" s="23"/>
      <c r="AR9" s="23"/>
      <c r="AS9" s="23">
        <v>1</v>
      </c>
      <c r="AT9" s="23"/>
      <c r="AU9" s="23">
        <v>1</v>
      </c>
      <c r="AV9" s="23"/>
      <c r="AW9" s="23">
        <v>1</v>
      </c>
      <c r="AX9" s="23"/>
      <c r="AY9" s="23">
        <v>1</v>
      </c>
      <c r="AZ9" s="23"/>
      <c r="BA9" s="23"/>
      <c r="BB9" s="23"/>
      <c r="BC9" s="23"/>
      <c r="BD9" s="23"/>
      <c r="BE9" s="23">
        <v>1</v>
      </c>
      <c r="BF9" s="23"/>
      <c r="BG9" s="23"/>
      <c r="BH9" s="23"/>
      <c r="BI9" s="23"/>
      <c r="BJ9" s="23"/>
      <c r="BK9" s="23"/>
      <c r="BL9" s="23">
        <v>1</v>
      </c>
      <c r="BM9" s="23"/>
      <c r="BN9" s="23"/>
      <c r="BO9" s="23"/>
      <c r="BP9" s="23"/>
      <c r="BQ9" s="23"/>
      <c r="BR9" s="23"/>
      <c r="BS9" s="23"/>
      <c r="BT9" s="23">
        <v>1</v>
      </c>
      <c r="BU9" s="23"/>
      <c r="BV9" s="23">
        <v>1</v>
      </c>
      <c r="BW9" s="23"/>
      <c r="BX9" s="23"/>
      <c r="BY9" s="23">
        <v>1</v>
      </c>
      <c r="BZ9" s="23"/>
      <c r="CA9" s="23"/>
      <c r="CB9" s="23">
        <v>1</v>
      </c>
      <c r="CC9" s="23"/>
      <c r="CD9" s="23">
        <v>1</v>
      </c>
      <c r="CE9" s="23">
        <v>1</v>
      </c>
      <c r="CF9" s="23">
        <v>1</v>
      </c>
      <c r="CG9" s="23"/>
      <c r="CH9" s="23"/>
      <c r="CI9" s="23">
        <v>1</v>
      </c>
      <c r="CJ9" s="23"/>
      <c r="CK9" s="23">
        <v>1</v>
      </c>
      <c r="CL9" s="23"/>
      <c r="CM9" s="23"/>
      <c r="CN9" s="23">
        <v>1</v>
      </c>
      <c r="CO9" s="23"/>
      <c r="CP9" s="23"/>
      <c r="CQ9" s="23"/>
      <c r="CR9" s="23"/>
      <c r="CS9" s="23">
        <v>1</v>
      </c>
      <c r="CT9" s="23">
        <v>1</v>
      </c>
      <c r="CU9" s="23"/>
      <c r="CV9" s="23">
        <v>1</v>
      </c>
      <c r="CW9" s="23">
        <v>1</v>
      </c>
      <c r="CX9" s="23"/>
      <c r="CY9" s="23">
        <v>1</v>
      </c>
      <c r="CZ9" s="23"/>
      <c r="DA9" s="23"/>
      <c r="DB9" s="23">
        <v>1</v>
      </c>
      <c r="DC9" s="23"/>
      <c r="DD9" s="23"/>
      <c r="DE9" s="23">
        <v>1</v>
      </c>
      <c r="DF9" s="23">
        <v>1</v>
      </c>
      <c r="DG9" s="23">
        <v>1</v>
      </c>
      <c r="DH9" s="23"/>
      <c r="DI9" s="23">
        <v>1</v>
      </c>
      <c r="DJ9" s="23"/>
      <c r="DK9" s="23">
        <v>1</v>
      </c>
      <c r="DL9" s="23">
        <v>1</v>
      </c>
      <c r="DM9" s="23">
        <v>1</v>
      </c>
      <c r="DN9" s="23"/>
      <c r="DO9" s="23"/>
      <c r="DP9" s="23"/>
      <c r="DQ9" s="23">
        <v>1</v>
      </c>
      <c r="DR9" s="23"/>
      <c r="DS9" s="23"/>
      <c r="DT9" s="23">
        <v>1</v>
      </c>
      <c r="DU9" s="23"/>
      <c r="DV9" s="23">
        <v>1</v>
      </c>
      <c r="DW9" s="23">
        <v>1</v>
      </c>
      <c r="DX9" s="23"/>
      <c r="DY9" s="23"/>
      <c r="DZ9" s="23">
        <v>1</v>
      </c>
      <c r="EA9" s="23"/>
      <c r="EB9" s="23">
        <v>1</v>
      </c>
      <c r="EC9" s="23"/>
      <c r="ED9" s="23">
        <v>1</v>
      </c>
      <c r="EE9" s="23">
        <v>1</v>
      </c>
    </row>
    <row r="10" spans="1:135" ht="15.85" customHeight="1" x14ac:dyDescent="0.45">
      <c r="A10" s="4" t="s">
        <v>42</v>
      </c>
      <c r="B10" s="5" t="s">
        <v>41</v>
      </c>
      <c r="C10" s="5"/>
      <c r="D10" s="19">
        <f>SUMIF(W9:AAM9,"&lt;&gt;no",W10:AAM10)</f>
        <v>43</v>
      </c>
      <c r="E10" s="19">
        <f>RANK($D10,$D$4:$D$32)</f>
        <v>7</v>
      </c>
      <c r="F10" s="17"/>
      <c r="G10" s="19">
        <f>SUMIFS($W10:$AAM10,$W$2:$AAM$2,"Operator",$W$3:$AAM$3,"")</f>
        <v>10</v>
      </c>
      <c r="H10" s="19">
        <f>SUMIFS($W10:$AAM10,$W$2:$AAM$2,"Vendor",$W$3:$AAM$3,"")</f>
        <v>18</v>
      </c>
      <c r="I10" s="19">
        <f>SUMIFS($W10:$AAM10,$W$2:$AAM$2,"Vertical",$W$3:$AAM$3,"")</f>
        <v>15</v>
      </c>
      <c r="J10" s="55"/>
      <c r="K10" s="42">
        <f>SUMIFS($W10:$AAY10,$W$33:$AAY$33,"&lt;=2",$W$3:$AAY$3,"&lt;&gt;no")</f>
        <v>0</v>
      </c>
      <c r="L10" s="55"/>
      <c r="M10" s="47"/>
      <c r="N10" s="5"/>
      <c r="O10" s="47">
        <v>6</v>
      </c>
      <c r="P10" s="47">
        <v>3</v>
      </c>
      <c r="Q10" s="47">
        <f>SUM(O10:P10)</f>
        <v>9</v>
      </c>
      <c r="R10" s="55"/>
      <c r="S10" s="42">
        <f>SUMIFS($W10:$AAM10,$W$3:$AAM$3,$S$1)</f>
        <v>0</v>
      </c>
      <c r="T10" s="42">
        <f>SUMIFS($W10:$AAM10,$W$3:$AAM$3,$T$1)</f>
        <v>0</v>
      </c>
      <c r="U10" s="42">
        <f>SUMIFS($W10:$AAM10,$W$3:$AAM$3,$U$1)</f>
        <v>0</v>
      </c>
      <c r="V10" s="17"/>
      <c r="W10" s="23"/>
      <c r="X10" s="23"/>
      <c r="Y10" s="23"/>
      <c r="Z10" s="23">
        <v>1</v>
      </c>
      <c r="AA10" s="23"/>
      <c r="AB10" s="23"/>
      <c r="AC10" s="23"/>
      <c r="AD10" s="23">
        <v>1</v>
      </c>
      <c r="AE10" s="23"/>
      <c r="AF10" s="23"/>
      <c r="AG10" s="23">
        <v>1</v>
      </c>
      <c r="AH10" s="23">
        <v>1</v>
      </c>
      <c r="AI10" s="23"/>
      <c r="AJ10" s="23">
        <v>1</v>
      </c>
      <c r="AK10" s="23"/>
      <c r="AL10" s="23"/>
      <c r="AM10" s="23">
        <v>1</v>
      </c>
      <c r="AN10" s="23"/>
      <c r="AO10" s="23">
        <v>1</v>
      </c>
      <c r="AP10" s="23"/>
      <c r="AQ10" s="23"/>
      <c r="AR10" s="23"/>
      <c r="AS10" s="23">
        <v>1</v>
      </c>
      <c r="AT10" s="23"/>
      <c r="AU10" s="23"/>
      <c r="AV10" s="23"/>
      <c r="AW10" s="23">
        <v>1</v>
      </c>
      <c r="AX10" s="23"/>
      <c r="AY10" s="23">
        <v>1</v>
      </c>
      <c r="AZ10" s="23"/>
      <c r="BA10" s="23"/>
      <c r="BB10" s="23"/>
      <c r="BC10" s="23">
        <v>1</v>
      </c>
      <c r="BD10" s="23"/>
      <c r="BE10" s="23">
        <v>1</v>
      </c>
      <c r="BF10" s="23"/>
      <c r="BG10" s="23"/>
      <c r="BH10" s="23">
        <v>1</v>
      </c>
      <c r="BI10" s="23"/>
      <c r="BJ10" s="23">
        <v>1</v>
      </c>
      <c r="BK10" s="23"/>
      <c r="BL10" s="23">
        <v>1</v>
      </c>
      <c r="BM10" s="23">
        <v>1</v>
      </c>
      <c r="BN10" s="23"/>
      <c r="BO10" s="23"/>
      <c r="BP10" s="23"/>
      <c r="BQ10" s="23">
        <v>1</v>
      </c>
      <c r="BR10" s="23"/>
      <c r="BS10" s="23"/>
      <c r="BT10" s="23"/>
      <c r="BU10" s="23"/>
      <c r="BV10" s="23"/>
      <c r="BW10" s="23">
        <v>1</v>
      </c>
      <c r="BX10" s="23"/>
      <c r="BY10" s="23"/>
      <c r="BZ10" s="23"/>
      <c r="CA10" s="23"/>
      <c r="CB10" s="23"/>
      <c r="CC10" s="23">
        <v>1</v>
      </c>
      <c r="CD10" s="23"/>
      <c r="CE10" s="23">
        <v>1</v>
      </c>
      <c r="CF10" s="23"/>
      <c r="CG10" s="23"/>
      <c r="CH10" s="23"/>
      <c r="CI10" s="23">
        <v>1</v>
      </c>
      <c r="CJ10" s="23"/>
      <c r="CK10" s="23">
        <v>1</v>
      </c>
      <c r="CL10" s="23">
        <v>1</v>
      </c>
      <c r="CM10" s="23"/>
      <c r="CN10" s="23">
        <v>1</v>
      </c>
      <c r="CO10" s="23"/>
      <c r="CP10" s="23">
        <v>1</v>
      </c>
      <c r="CQ10" s="23">
        <v>1</v>
      </c>
      <c r="CR10" s="23">
        <v>1</v>
      </c>
      <c r="CS10" s="23"/>
      <c r="CT10" s="23"/>
      <c r="CU10" s="23">
        <v>1</v>
      </c>
      <c r="CV10" s="23">
        <v>1</v>
      </c>
      <c r="CW10" s="23"/>
      <c r="CX10" s="23"/>
      <c r="CY10" s="23">
        <v>1</v>
      </c>
      <c r="CZ10" s="23">
        <v>1</v>
      </c>
      <c r="DA10" s="23"/>
      <c r="DB10" s="23">
        <v>1</v>
      </c>
      <c r="DC10" s="23">
        <v>1</v>
      </c>
      <c r="DD10" s="23"/>
      <c r="DE10" s="23"/>
      <c r="DF10" s="23"/>
      <c r="DG10" s="23"/>
      <c r="DH10" s="23">
        <v>1</v>
      </c>
      <c r="DI10" s="23">
        <v>1</v>
      </c>
      <c r="DJ10" s="23"/>
      <c r="DK10" s="23">
        <v>1</v>
      </c>
      <c r="DL10" s="23"/>
      <c r="DM10" s="23"/>
      <c r="DN10" s="23"/>
      <c r="DO10" s="23"/>
      <c r="DP10" s="23"/>
      <c r="DQ10" s="23">
        <v>1</v>
      </c>
      <c r="DR10" s="23"/>
      <c r="DS10" s="23"/>
      <c r="DT10" s="23"/>
      <c r="DU10" s="23"/>
      <c r="DV10" s="23">
        <v>1</v>
      </c>
      <c r="DW10" s="23"/>
      <c r="DX10" s="23"/>
      <c r="DY10" s="23">
        <v>1</v>
      </c>
      <c r="DZ10" s="23">
        <v>1</v>
      </c>
      <c r="EA10" s="23">
        <v>1</v>
      </c>
      <c r="EB10" s="23">
        <v>1</v>
      </c>
      <c r="EC10" s="23"/>
      <c r="ED10" s="23"/>
      <c r="EE10" s="23">
        <v>1</v>
      </c>
    </row>
    <row r="11" spans="1:135" ht="15.85" customHeight="1" x14ac:dyDescent="0.45">
      <c r="A11" s="4" t="s">
        <v>7</v>
      </c>
      <c r="B11" s="5" t="s">
        <v>8</v>
      </c>
      <c r="C11" s="5"/>
      <c r="D11" s="19">
        <f>SUMIF(W10:AAM10,"&lt;&gt;no",W11:AAM11)</f>
        <v>41</v>
      </c>
      <c r="E11" s="19">
        <f>RANK($D11,$D$4:$D$32)</f>
        <v>8</v>
      </c>
      <c r="F11" s="17"/>
      <c r="G11" s="19">
        <f>SUMIFS($W11:$AAM11,$W$2:$AAM$2,"Operator",$W$3:$AAM$3,"")</f>
        <v>16</v>
      </c>
      <c r="H11" s="19">
        <f>SUMIFS($W11:$AAM11,$W$2:$AAM$2,"Vendor",$W$3:$AAM$3,"")</f>
        <v>13</v>
      </c>
      <c r="I11" s="19">
        <f>SUMIFS($W11:$AAM11,$W$2:$AAM$2,"Vertical",$W$3:$AAM$3,"")</f>
        <v>12</v>
      </c>
      <c r="J11" s="55"/>
      <c r="K11" s="42">
        <f>SUMIFS($W11:$AAY11,$W$33:$AAY$33,"&lt;=2",$W$3:$AAY$3,"&lt;&gt;no")</f>
        <v>0</v>
      </c>
      <c r="L11" s="55"/>
      <c r="M11" s="47"/>
      <c r="N11" s="5"/>
      <c r="O11" s="47"/>
      <c r="P11" s="47">
        <v>2</v>
      </c>
      <c r="Q11" s="47">
        <f>SUM(O11:P11)</f>
        <v>2</v>
      </c>
      <c r="R11" s="55"/>
      <c r="S11" s="42">
        <f>SUMIFS($W11:$AAM11,$W$3:$AAM$3,$S$1)</f>
        <v>0</v>
      </c>
      <c r="T11" s="42">
        <f>SUMIFS($W11:$AAM11,$W$3:$AAM$3,$T$1)</f>
        <v>0</v>
      </c>
      <c r="U11" s="42">
        <f>SUMIFS($W11:$AAM11,$W$3:$AAM$3,$U$1)</f>
        <v>0</v>
      </c>
      <c r="V11" s="17"/>
      <c r="W11" s="23">
        <v>1</v>
      </c>
      <c r="X11" s="23">
        <v>1</v>
      </c>
      <c r="Y11" s="23"/>
      <c r="Z11" s="23"/>
      <c r="AA11" s="23">
        <v>1</v>
      </c>
      <c r="AB11" s="23">
        <v>1</v>
      </c>
      <c r="AC11" s="23"/>
      <c r="AD11" s="23">
        <v>1</v>
      </c>
      <c r="AE11" s="23"/>
      <c r="AF11" s="23">
        <v>1</v>
      </c>
      <c r="AG11" s="23"/>
      <c r="AH11" s="23"/>
      <c r="AI11" s="23">
        <v>1</v>
      </c>
      <c r="AJ11" s="23"/>
      <c r="AK11" s="23">
        <v>1</v>
      </c>
      <c r="AL11" s="23">
        <v>1</v>
      </c>
      <c r="AM11" s="23">
        <v>1</v>
      </c>
      <c r="AN11" s="23">
        <v>1</v>
      </c>
      <c r="AO11" s="23">
        <v>1</v>
      </c>
      <c r="AP11" s="23">
        <v>1</v>
      </c>
      <c r="AQ11" s="23">
        <v>1</v>
      </c>
      <c r="AR11" s="23"/>
      <c r="AS11" s="23"/>
      <c r="AT11" s="23"/>
      <c r="AU11" s="23"/>
      <c r="AV11" s="23"/>
      <c r="AW11" s="23">
        <v>1</v>
      </c>
      <c r="AX11" s="23">
        <v>1</v>
      </c>
      <c r="AY11" s="23"/>
      <c r="AZ11" s="23"/>
      <c r="BA11" s="23"/>
      <c r="BB11" s="23"/>
      <c r="BC11" s="23"/>
      <c r="BD11" s="23"/>
      <c r="BE11" s="23"/>
      <c r="BF11" s="23">
        <v>1</v>
      </c>
      <c r="BG11" s="23"/>
      <c r="BH11" s="23"/>
      <c r="BI11" s="23"/>
      <c r="BJ11" s="23"/>
      <c r="BK11" s="23"/>
      <c r="BL11" s="23">
        <v>1</v>
      </c>
      <c r="BM11" s="23">
        <v>1</v>
      </c>
      <c r="BN11" s="23"/>
      <c r="BO11" s="23"/>
      <c r="BP11" s="23">
        <v>1</v>
      </c>
      <c r="BQ11" s="23">
        <v>1</v>
      </c>
      <c r="BR11" s="23"/>
      <c r="BS11" s="23"/>
      <c r="BT11" s="23"/>
      <c r="BU11" s="23">
        <v>1</v>
      </c>
      <c r="BV11" s="23">
        <v>1</v>
      </c>
      <c r="BW11" s="23"/>
      <c r="BX11" s="23"/>
      <c r="BY11" s="23">
        <v>1</v>
      </c>
      <c r="BZ11" s="23"/>
      <c r="CA11" s="23"/>
      <c r="CB11" s="23"/>
      <c r="CC11" s="23">
        <v>1</v>
      </c>
      <c r="CD11" s="23"/>
      <c r="CE11" s="23"/>
      <c r="CF11" s="23"/>
      <c r="CG11" s="23"/>
      <c r="CH11" s="23"/>
      <c r="CI11" s="23"/>
      <c r="CJ11" s="23"/>
      <c r="CK11" s="23">
        <v>1</v>
      </c>
      <c r="CL11" s="23">
        <v>1</v>
      </c>
      <c r="CM11" s="23">
        <v>1</v>
      </c>
      <c r="CN11" s="23"/>
      <c r="CO11" s="23"/>
      <c r="CP11" s="23">
        <v>1</v>
      </c>
      <c r="CQ11" s="23"/>
      <c r="CR11" s="23"/>
      <c r="CS11" s="23"/>
      <c r="CT11" s="23"/>
      <c r="CU11" s="23"/>
      <c r="CV11" s="23">
        <v>1</v>
      </c>
      <c r="CW11" s="23"/>
      <c r="CX11" s="23">
        <v>1</v>
      </c>
      <c r="CY11" s="23">
        <v>1</v>
      </c>
      <c r="CZ11" s="23"/>
      <c r="DA11" s="23"/>
      <c r="DB11" s="23"/>
      <c r="DC11" s="23">
        <v>1</v>
      </c>
      <c r="DD11" s="23"/>
      <c r="DE11" s="23"/>
      <c r="DF11" s="23"/>
      <c r="DG11" s="23"/>
      <c r="DH11" s="23"/>
      <c r="DI11" s="23"/>
      <c r="DJ11" s="23"/>
      <c r="DK11" s="23"/>
      <c r="DL11" s="23"/>
      <c r="DM11" s="23">
        <v>1</v>
      </c>
      <c r="DN11" s="23">
        <v>1</v>
      </c>
      <c r="DO11" s="23"/>
      <c r="DP11" s="23"/>
      <c r="DQ11" s="23">
        <v>1</v>
      </c>
      <c r="DR11" s="23"/>
      <c r="DS11" s="23">
        <v>1</v>
      </c>
      <c r="DT11" s="23">
        <v>1</v>
      </c>
      <c r="DU11" s="23"/>
      <c r="DV11" s="23"/>
      <c r="DW11" s="23">
        <v>1</v>
      </c>
      <c r="DX11" s="23" t="s">
        <v>145</v>
      </c>
      <c r="DY11" s="23">
        <v>1</v>
      </c>
      <c r="DZ11" s="23"/>
      <c r="EA11" s="23"/>
      <c r="EB11" s="23"/>
      <c r="EC11" s="23">
        <v>1</v>
      </c>
      <c r="ED11" s="23"/>
      <c r="EE11" s="23"/>
    </row>
    <row r="12" spans="1:135" ht="15.85" customHeight="1" x14ac:dyDescent="0.45">
      <c r="A12" s="4" t="s">
        <v>3</v>
      </c>
      <c r="B12" s="5" t="s">
        <v>4</v>
      </c>
      <c r="C12" s="5"/>
      <c r="D12" s="19">
        <f>SUMIF(W11:AAM11,"&lt;&gt;no",W12:AAM12)</f>
        <v>39</v>
      </c>
      <c r="E12" s="19">
        <f>RANK($D12,$D$4:$D$32)</f>
        <v>9</v>
      </c>
      <c r="F12" s="17"/>
      <c r="G12" s="19">
        <f>SUMIFS($W12:$AAM12,$W$2:$AAM$2,"Operator",$W$3:$AAM$3,"")</f>
        <v>13</v>
      </c>
      <c r="H12" s="19">
        <f>SUMIFS($W12:$AAM12,$W$2:$AAM$2,"Vendor",$W$3:$AAM$3,"")</f>
        <v>15</v>
      </c>
      <c r="I12" s="19">
        <f>SUMIFS($W12:$AAM12,$W$2:$AAM$2,"Vertical",$W$3:$AAM$3,"")</f>
        <v>11</v>
      </c>
      <c r="J12" s="55"/>
      <c r="K12" s="42">
        <f>SUMIFS($W12:$AAY12,$W$33:$AAY$33,"&lt;=2",$W$3:$AAY$3,"&lt;&gt;no")</f>
        <v>0</v>
      </c>
      <c r="L12" s="55"/>
      <c r="M12" s="47"/>
      <c r="N12" s="5"/>
      <c r="O12" s="47">
        <v>5</v>
      </c>
      <c r="P12" s="47">
        <v>2</v>
      </c>
      <c r="Q12" s="47">
        <f>SUM(O12:P12)</f>
        <v>7</v>
      </c>
      <c r="R12" s="55"/>
      <c r="S12" s="42">
        <f>SUMIFS($W12:$AAM12,$W$3:$AAM$3,$S$1)</f>
        <v>0</v>
      </c>
      <c r="T12" s="42">
        <f>SUMIFS($W12:$AAM12,$W$3:$AAM$3,$T$1)</f>
        <v>0</v>
      </c>
      <c r="U12" s="42">
        <f>SUMIFS($W12:$AAM12,$W$3:$AAM$3,$U$1)</f>
        <v>0</v>
      </c>
      <c r="V12" s="17"/>
      <c r="W12" s="23"/>
      <c r="X12" s="23"/>
      <c r="Y12" s="23"/>
      <c r="Z12" s="23">
        <v>1</v>
      </c>
      <c r="AA12" s="23">
        <v>1</v>
      </c>
      <c r="AB12" s="23">
        <v>1</v>
      </c>
      <c r="AC12" s="23"/>
      <c r="AD12" s="23">
        <v>1</v>
      </c>
      <c r="AE12" s="23"/>
      <c r="AF12" s="23"/>
      <c r="AG12" s="23"/>
      <c r="AH12" s="23">
        <v>1</v>
      </c>
      <c r="AI12" s="23">
        <v>1</v>
      </c>
      <c r="AJ12" s="23"/>
      <c r="AK12" s="23">
        <v>1</v>
      </c>
      <c r="AL12" s="23">
        <v>1</v>
      </c>
      <c r="AM12" s="23"/>
      <c r="AN12" s="23">
        <v>1</v>
      </c>
      <c r="AO12" s="23"/>
      <c r="AP12" s="23">
        <v>1</v>
      </c>
      <c r="AQ12" s="23">
        <v>1</v>
      </c>
      <c r="AR12" s="23"/>
      <c r="AS12" s="23"/>
      <c r="AT12" s="23">
        <v>1</v>
      </c>
      <c r="AU12" s="23"/>
      <c r="AV12" s="23"/>
      <c r="AW12" s="23">
        <v>1</v>
      </c>
      <c r="AX12" s="23">
        <v>1</v>
      </c>
      <c r="AY12" s="23"/>
      <c r="AZ12" s="23"/>
      <c r="BA12" s="23"/>
      <c r="BB12" s="23"/>
      <c r="BC12" s="23">
        <v>1</v>
      </c>
      <c r="BD12" s="23"/>
      <c r="BE12" s="23"/>
      <c r="BF12" s="23">
        <v>1</v>
      </c>
      <c r="BG12" s="23"/>
      <c r="BH12" s="23"/>
      <c r="BI12" s="23"/>
      <c r="BJ12" s="23"/>
      <c r="BK12" s="23"/>
      <c r="BL12" s="23">
        <v>1</v>
      </c>
      <c r="BM12" s="23">
        <v>1</v>
      </c>
      <c r="BN12" s="23"/>
      <c r="BO12" s="23">
        <v>1</v>
      </c>
      <c r="BP12" s="23">
        <v>1</v>
      </c>
      <c r="BQ12" s="23"/>
      <c r="BR12" s="23"/>
      <c r="BS12" s="23"/>
      <c r="BT12" s="23"/>
      <c r="BU12" s="23"/>
      <c r="BV12" s="23"/>
      <c r="BW12" s="23"/>
      <c r="BX12" s="23"/>
      <c r="BY12" s="23">
        <v>1</v>
      </c>
      <c r="BZ12" s="23"/>
      <c r="CA12" s="23"/>
      <c r="CB12" s="23"/>
      <c r="CC12" s="23">
        <v>1</v>
      </c>
      <c r="CD12" s="23"/>
      <c r="CE12" s="23">
        <v>1</v>
      </c>
      <c r="CF12" s="23">
        <v>1</v>
      </c>
      <c r="CG12" s="23"/>
      <c r="CH12" s="23"/>
      <c r="CI12" s="23"/>
      <c r="CJ12" s="23"/>
      <c r="CK12" s="23"/>
      <c r="CL12" s="23"/>
      <c r="CM12" s="23">
        <v>1</v>
      </c>
      <c r="CN12" s="23"/>
      <c r="CO12" s="23"/>
      <c r="CP12" s="23"/>
      <c r="CQ12" s="23"/>
      <c r="CR12" s="23"/>
      <c r="CS12" s="23"/>
      <c r="CT12" s="23">
        <v>1</v>
      </c>
      <c r="CU12" s="23"/>
      <c r="CV12" s="23"/>
      <c r="CW12" s="23"/>
      <c r="CX12" s="23"/>
      <c r="CY12" s="23">
        <v>1</v>
      </c>
      <c r="CZ12" s="23"/>
      <c r="DA12" s="23"/>
      <c r="DB12" s="23">
        <v>1</v>
      </c>
      <c r="DC12" s="23">
        <v>1</v>
      </c>
      <c r="DD12" s="23"/>
      <c r="DE12" s="23"/>
      <c r="DF12" s="23"/>
      <c r="DG12" s="23"/>
      <c r="DH12" s="23"/>
      <c r="DI12" s="23">
        <v>1</v>
      </c>
      <c r="DJ12" s="23"/>
      <c r="DK12" s="23">
        <v>1</v>
      </c>
      <c r="DL12" s="23"/>
      <c r="DM12" s="23"/>
      <c r="DN12" s="23">
        <v>1</v>
      </c>
      <c r="DO12" s="23"/>
      <c r="DP12" s="23"/>
      <c r="DQ12" s="23"/>
      <c r="DR12" s="23"/>
      <c r="DS12" s="23"/>
      <c r="DT12" s="23"/>
      <c r="DU12" s="23"/>
      <c r="DV12" s="23"/>
      <c r="DW12" s="23">
        <v>1</v>
      </c>
      <c r="DX12" s="23">
        <v>1</v>
      </c>
      <c r="DY12" s="23">
        <v>1</v>
      </c>
      <c r="DZ12" s="23">
        <v>1</v>
      </c>
      <c r="EA12" s="23">
        <v>1</v>
      </c>
      <c r="EB12" s="23">
        <v>1</v>
      </c>
      <c r="EC12" s="23"/>
      <c r="ED12" s="23">
        <v>1</v>
      </c>
      <c r="EE12" s="23"/>
    </row>
    <row r="13" spans="1:135" ht="15.85" customHeight="1" x14ac:dyDescent="0.45">
      <c r="A13" s="4" t="s">
        <v>45</v>
      </c>
      <c r="B13" s="5" t="s">
        <v>85</v>
      </c>
      <c r="C13" s="5"/>
      <c r="D13" s="19">
        <f>SUMIF(W12:AAM12,"&lt;&gt;no",W13:AAM13)</f>
        <v>36</v>
      </c>
      <c r="E13" s="19">
        <f>RANK($D13,$D$4:$D$32)</f>
        <v>10</v>
      </c>
      <c r="F13" s="17"/>
      <c r="G13" s="19">
        <f>SUMIFS($W13:$AAM13,$W$2:$AAM$2,"Operator",$W$3:$AAM$3,"")</f>
        <v>10</v>
      </c>
      <c r="H13" s="19">
        <f>SUMIFS($W13:$AAM13,$W$2:$AAM$2,"Vendor",$W$3:$AAM$3,"")</f>
        <v>16</v>
      </c>
      <c r="I13" s="19">
        <f>SUMIFS($W13:$AAM13,$W$2:$AAM$2,"Vertical",$W$3:$AAM$3,"")</f>
        <v>10</v>
      </c>
      <c r="J13" s="55"/>
      <c r="K13" s="42">
        <f>SUMIFS($W13:$AAY13,$W$33:$AAY$33,"&lt;=2",$W$3:$AAY$3,"&lt;&gt;no")</f>
        <v>1</v>
      </c>
      <c r="L13" s="55"/>
      <c r="M13" s="47"/>
      <c r="N13" s="5"/>
      <c r="O13" s="47">
        <v>9</v>
      </c>
      <c r="P13" s="47">
        <v>6</v>
      </c>
      <c r="Q13" s="47">
        <f>SUM(O13:P13)</f>
        <v>15</v>
      </c>
      <c r="R13" s="55"/>
      <c r="S13" s="42">
        <f>SUMIFS($W13:$AAM13,$W$3:$AAM$3,$S$1)</f>
        <v>0</v>
      </c>
      <c r="T13" s="42">
        <f>SUMIFS($W13:$AAM13,$W$3:$AAM$3,$T$1)</f>
        <v>0</v>
      </c>
      <c r="U13" s="42">
        <f>SUMIFS($W13:$AAM13,$W$3:$AAM$3,$U$1)</f>
        <v>0</v>
      </c>
      <c r="V13" s="17"/>
      <c r="W13" s="23">
        <v>1</v>
      </c>
      <c r="X13" s="23">
        <v>1</v>
      </c>
      <c r="Y13" s="23">
        <v>1</v>
      </c>
      <c r="Z13" s="23"/>
      <c r="AA13" s="23">
        <v>1</v>
      </c>
      <c r="AB13" s="23"/>
      <c r="AC13" s="23">
        <v>1</v>
      </c>
      <c r="AD13" s="23">
        <v>1</v>
      </c>
      <c r="AE13" s="23"/>
      <c r="AF13" s="23"/>
      <c r="AG13" s="23"/>
      <c r="AH13" s="23"/>
      <c r="AI13" s="23">
        <v>1</v>
      </c>
      <c r="AJ13" s="23">
        <v>1</v>
      </c>
      <c r="AK13" s="23">
        <v>1</v>
      </c>
      <c r="AL13" s="23"/>
      <c r="AM13" s="23"/>
      <c r="AN13" s="23">
        <v>1</v>
      </c>
      <c r="AO13" s="23"/>
      <c r="AP13" s="23"/>
      <c r="AQ13" s="23"/>
      <c r="AR13" s="23"/>
      <c r="AS13" s="23">
        <v>1</v>
      </c>
      <c r="AT13" s="23">
        <v>1</v>
      </c>
      <c r="AU13" s="23">
        <v>1</v>
      </c>
      <c r="AV13" s="23"/>
      <c r="AW13" s="23">
        <v>1</v>
      </c>
      <c r="AX13" s="23"/>
      <c r="AY13" s="23">
        <v>1</v>
      </c>
      <c r="AZ13" s="23">
        <v>1</v>
      </c>
      <c r="BA13" s="23"/>
      <c r="BB13" s="23"/>
      <c r="BC13" s="23"/>
      <c r="BD13" s="23"/>
      <c r="BE13" s="23"/>
      <c r="BF13" s="23">
        <v>1</v>
      </c>
      <c r="BG13" s="23">
        <v>1</v>
      </c>
      <c r="BH13" s="23"/>
      <c r="BI13" s="23"/>
      <c r="BJ13" s="23"/>
      <c r="BK13" s="23"/>
      <c r="BL13" s="23">
        <v>1</v>
      </c>
      <c r="BM13" s="23"/>
      <c r="BN13" s="23"/>
      <c r="BO13" s="23">
        <v>1</v>
      </c>
      <c r="BP13" s="23"/>
      <c r="BQ13" s="23">
        <v>1</v>
      </c>
      <c r="BR13" s="23">
        <v>1</v>
      </c>
      <c r="BS13" s="23">
        <v>1</v>
      </c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>
        <v>1</v>
      </c>
      <c r="CG13" s="23"/>
      <c r="CH13" s="23"/>
      <c r="CI13" s="23">
        <v>1</v>
      </c>
      <c r="CJ13" s="23"/>
      <c r="CK13" s="23"/>
      <c r="CL13" s="23"/>
      <c r="CM13" s="23">
        <v>1</v>
      </c>
      <c r="CN13" s="23">
        <v>1</v>
      </c>
      <c r="CO13" s="23"/>
      <c r="CP13" s="23"/>
      <c r="CQ13" s="23"/>
      <c r="CR13" s="23"/>
      <c r="CS13" s="23">
        <v>1</v>
      </c>
      <c r="CT13" s="23"/>
      <c r="CU13" s="23">
        <v>1</v>
      </c>
      <c r="CV13" s="23"/>
      <c r="CW13" s="23"/>
      <c r="CX13" s="23"/>
      <c r="CY13" s="23">
        <v>1</v>
      </c>
      <c r="CZ13" s="23"/>
      <c r="DA13" s="23"/>
      <c r="DB13" s="23"/>
      <c r="DC13" s="23"/>
      <c r="DD13" s="23"/>
      <c r="DE13" s="23"/>
      <c r="DF13" s="23"/>
      <c r="DG13" s="23">
        <v>1</v>
      </c>
      <c r="DH13" s="23"/>
      <c r="DI13" s="23"/>
      <c r="DJ13" s="23"/>
      <c r="DK13" s="23"/>
      <c r="DL13" s="23">
        <v>1</v>
      </c>
      <c r="DM13" s="23"/>
      <c r="DN13" s="23"/>
      <c r="DO13" s="23"/>
      <c r="DP13" s="23"/>
      <c r="DQ13" s="23"/>
      <c r="DR13" s="23"/>
      <c r="DS13" s="23">
        <v>1</v>
      </c>
      <c r="DT13" s="23"/>
      <c r="DU13" s="23"/>
      <c r="DV13" s="23"/>
      <c r="DW13" s="23">
        <v>1</v>
      </c>
      <c r="DX13" s="23"/>
      <c r="DY13" s="23"/>
      <c r="DZ13" s="23"/>
      <c r="EA13" s="23"/>
      <c r="EB13" s="23"/>
      <c r="EC13" s="23"/>
      <c r="ED13" s="23">
        <v>1</v>
      </c>
      <c r="EE13" s="23">
        <v>1</v>
      </c>
    </row>
    <row r="14" spans="1:135" ht="15.85" customHeight="1" x14ac:dyDescent="0.45">
      <c r="A14" s="4" t="s">
        <v>34</v>
      </c>
      <c r="B14" s="5" t="s">
        <v>33</v>
      </c>
      <c r="C14" s="5"/>
      <c r="D14" s="19">
        <f>SUMIF(W13:AAM13,"&lt;&gt;no",W14:AAM14)</f>
        <v>35</v>
      </c>
      <c r="E14" s="19">
        <f>RANK($D14,$D$4:$D$32)</f>
        <v>11</v>
      </c>
      <c r="F14" s="17"/>
      <c r="G14" s="19">
        <f>SUMIFS($W14:$AAM14,$W$2:$AAM$2,"Operator",$W$3:$AAM$3,"")</f>
        <v>8</v>
      </c>
      <c r="H14" s="19">
        <f>SUMIFS($W14:$AAM14,$W$2:$AAM$2,"Vendor",$W$3:$AAM$3,"")</f>
        <v>8</v>
      </c>
      <c r="I14" s="19">
        <f>SUMIFS($W14:$AAM14,$W$2:$AAM$2,"Vertical",$W$3:$AAM$3,"")</f>
        <v>19</v>
      </c>
      <c r="J14" s="55"/>
      <c r="K14" s="42">
        <f>SUMIFS($W14:$AAY14,$W$33:$AAY$33,"&lt;=2",$W$3:$AAY$3,"&lt;&gt;no")</f>
        <v>9</v>
      </c>
      <c r="L14" s="55"/>
      <c r="M14" s="47"/>
      <c r="N14" s="5"/>
      <c r="O14" s="47"/>
      <c r="P14" s="47">
        <v>3</v>
      </c>
      <c r="Q14" s="47">
        <f>SUM(O14:P14)</f>
        <v>3</v>
      </c>
      <c r="R14" s="55"/>
      <c r="S14" s="42">
        <f>SUMIFS($W14:$AAM14,$W$3:$AAM$3,$S$1)</f>
        <v>0</v>
      </c>
      <c r="T14" s="42">
        <f>SUMIFS($W14:$AAM14,$W$3:$AAM$3,$T$1)</f>
        <v>0</v>
      </c>
      <c r="U14" s="42">
        <f>SUMIFS($W14:$AAM14,$W$3:$AAM$3,$U$1)</f>
        <v>0</v>
      </c>
      <c r="V14" s="17"/>
      <c r="W14" s="23">
        <v>1</v>
      </c>
      <c r="X14" s="23"/>
      <c r="Y14" s="23">
        <v>1</v>
      </c>
      <c r="Z14" s="23"/>
      <c r="AA14" s="23"/>
      <c r="AB14" s="23"/>
      <c r="AC14" s="23">
        <v>1</v>
      </c>
      <c r="AD14" s="23">
        <v>0</v>
      </c>
      <c r="AE14" s="23">
        <v>1</v>
      </c>
      <c r="AF14" s="23"/>
      <c r="AG14" s="23"/>
      <c r="AH14" s="23"/>
      <c r="AI14" s="23"/>
      <c r="AJ14" s="23"/>
      <c r="AK14" s="23"/>
      <c r="AL14" s="23"/>
      <c r="AM14" s="23">
        <v>1</v>
      </c>
      <c r="AN14" s="23"/>
      <c r="AO14" s="23"/>
      <c r="AP14" s="23"/>
      <c r="AQ14" s="23"/>
      <c r="AR14" s="23"/>
      <c r="AS14" s="23"/>
      <c r="AT14" s="23"/>
      <c r="AU14" s="23"/>
      <c r="AV14" s="23">
        <v>1</v>
      </c>
      <c r="AW14" s="23"/>
      <c r="AX14" s="23"/>
      <c r="AY14" s="23"/>
      <c r="AZ14" s="23">
        <v>1</v>
      </c>
      <c r="BA14" s="23">
        <v>1</v>
      </c>
      <c r="BB14" s="23">
        <v>1</v>
      </c>
      <c r="BC14" s="23">
        <v>1</v>
      </c>
      <c r="BD14" s="23">
        <v>1</v>
      </c>
      <c r="BE14" s="23"/>
      <c r="BF14" s="23">
        <v>1</v>
      </c>
      <c r="BG14" s="23"/>
      <c r="BH14" s="23"/>
      <c r="BI14" s="23">
        <v>1</v>
      </c>
      <c r="BJ14" s="23"/>
      <c r="BK14" s="23">
        <v>1</v>
      </c>
      <c r="BL14" s="23"/>
      <c r="BM14" s="23"/>
      <c r="BN14" s="23">
        <v>1</v>
      </c>
      <c r="BO14" s="23"/>
      <c r="BP14" s="23">
        <v>1</v>
      </c>
      <c r="BQ14" s="23">
        <v>1</v>
      </c>
      <c r="BR14" s="23"/>
      <c r="BS14" s="23">
        <v>1</v>
      </c>
      <c r="BT14" s="23"/>
      <c r="BU14" s="23"/>
      <c r="BV14" s="23">
        <v>1</v>
      </c>
      <c r="BW14" s="23"/>
      <c r="BX14" s="23"/>
      <c r="BY14" s="23"/>
      <c r="BZ14" s="23">
        <v>1</v>
      </c>
      <c r="CA14" s="23"/>
      <c r="CB14" s="23"/>
      <c r="CC14" s="23">
        <v>1</v>
      </c>
      <c r="CD14" s="23"/>
      <c r="CE14" s="23">
        <v>1</v>
      </c>
      <c r="CF14" s="23"/>
      <c r="CG14" s="23">
        <v>1</v>
      </c>
      <c r="CH14" s="23"/>
      <c r="CI14" s="23"/>
      <c r="CJ14" s="23">
        <v>1</v>
      </c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>
        <v>1</v>
      </c>
      <c r="CX14" s="23"/>
      <c r="CY14" s="23"/>
      <c r="CZ14" s="23">
        <v>1</v>
      </c>
      <c r="DA14" s="23"/>
      <c r="DB14" s="23"/>
      <c r="DC14" s="23"/>
      <c r="DD14" s="23">
        <v>1</v>
      </c>
      <c r="DE14" s="23"/>
      <c r="DF14" s="23">
        <v>1</v>
      </c>
      <c r="DG14" s="23"/>
      <c r="DH14" s="23"/>
      <c r="DI14" s="23"/>
      <c r="DJ14" s="23">
        <v>1</v>
      </c>
      <c r="DK14" s="23"/>
      <c r="DL14" s="23"/>
      <c r="DM14" s="23"/>
      <c r="DN14" s="23"/>
      <c r="DO14" s="23">
        <v>1</v>
      </c>
      <c r="DP14" s="23">
        <v>1</v>
      </c>
      <c r="DQ14" s="23"/>
      <c r="DR14" s="23">
        <v>1</v>
      </c>
      <c r="DS14" s="23"/>
      <c r="DT14" s="23"/>
      <c r="DU14" s="23"/>
      <c r="DV14" s="23">
        <v>1</v>
      </c>
      <c r="DW14" s="23"/>
      <c r="DX14" s="23"/>
      <c r="DY14" s="23"/>
      <c r="DZ14" s="23"/>
      <c r="EA14" s="23"/>
      <c r="EB14" s="23">
        <v>1</v>
      </c>
      <c r="EC14" s="23"/>
      <c r="ED14" s="23">
        <v>1</v>
      </c>
      <c r="EE14" s="23"/>
    </row>
    <row r="15" spans="1:135" ht="15.85" customHeight="1" x14ac:dyDescent="0.45">
      <c r="A15" s="4" t="s">
        <v>44</v>
      </c>
      <c r="B15" s="5" t="s">
        <v>43</v>
      </c>
      <c r="C15" s="5"/>
      <c r="D15" s="19">
        <f>SUMIF(W14:AAM14,"&lt;&gt;no",W15:AAM15)</f>
        <v>35</v>
      </c>
      <c r="E15" s="19">
        <f>RANK($D15,$D$4:$D$32)</f>
        <v>11</v>
      </c>
      <c r="F15" s="17"/>
      <c r="G15" s="19">
        <f>SUMIFS($W15:$AAM15,$W$2:$AAM$2,"Operator",$W$3:$AAM$3,"")</f>
        <v>12</v>
      </c>
      <c r="H15" s="19">
        <f>SUMIFS($W15:$AAM15,$W$2:$AAM$2,"Vendor",$W$3:$AAM$3,"")</f>
        <v>10</v>
      </c>
      <c r="I15" s="19">
        <f>SUMIFS($W15:$AAM15,$W$2:$AAM$2,"Vertical",$W$3:$AAM$3,"")</f>
        <v>13</v>
      </c>
      <c r="J15" s="55"/>
      <c r="K15" s="42">
        <f>SUMIFS($W15:$AAY15,$W$33:$AAY$33,"&lt;=2",$W$3:$AAY$3,"&lt;&gt;no")</f>
        <v>0</v>
      </c>
      <c r="L15" s="55"/>
      <c r="M15" s="47"/>
      <c r="N15" s="5"/>
      <c r="O15" s="47">
        <v>4</v>
      </c>
      <c r="P15" s="47">
        <v>2</v>
      </c>
      <c r="Q15" s="47">
        <f>SUM(O15:P15)</f>
        <v>6</v>
      </c>
      <c r="R15" s="55"/>
      <c r="S15" s="42">
        <f>SUMIFS($W15:$AAM15,$W$3:$AAM$3,$S$1)</f>
        <v>0</v>
      </c>
      <c r="T15" s="42">
        <f>SUMIFS($W15:$AAM15,$W$3:$AAM$3,$T$1)</f>
        <v>0</v>
      </c>
      <c r="U15" s="42">
        <f>SUMIFS($W15:$AAM15,$W$3:$AAM$3,$U$1)</f>
        <v>0</v>
      </c>
      <c r="V15" s="17"/>
      <c r="W15" s="23"/>
      <c r="X15" s="23"/>
      <c r="Y15" s="23"/>
      <c r="Z15" s="23">
        <v>1</v>
      </c>
      <c r="AA15" s="23">
        <v>1</v>
      </c>
      <c r="AB15" s="23"/>
      <c r="AC15" s="23"/>
      <c r="AD15" s="23">
        <v>0</v>
      </c>
      <c r="AE15" s="23">
        <v>1</v>
      </c>
      <c r="AF15" s="23"/>
      <c r="AG15" s="23">
        <v>1</v>
      </c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>
        <v>1</v>
      </c>
      <c r="AU15" s="23">
        <v>1</v>
      </c>
      <c r="AV15" s="23"/>
      <c r="AW15" s="23"/>
      <c r="AX15" s="23"/>
      <c r="AY15" s="23">
        <v>1</v>
      </c>
      <c r="AZ15" s="23"/>
      <c r="BA15" s="23"/>
      <c r="BB15" s="23">
        <v>1</v>
      </c>
      <c r="BC15" s="23">
        <v>1</v>
      </c>
      <c r="BD15" s="23">
        <v>1</v>
      </c>
      <c r="BE15" s="23"/>
      <c r="BF15" s="23"/>
      <c r="BG15" s="23"/>
      <c r="BH15" s="23"/>
      <c r="BI15" s="23"/>
      <c r="BJ15" s="23">
        <v>1</v>
      </c>
      <c r="BK15" s="23"/>
      <c r="BL15" s="23"/>
      <c r="BM15" s="23"/>
      <c r="BN15" s="23"/>
      <c r="BO15" s="23"/>
      <c r="BP15" s="23">
        <v>1</v>
      </c>
      <c r="BQ15" s="23">
        <v>1</v>
      </c>
      <c r="BR15" s="23"/>
      <c r="BS15" s="23">
        <v>1</v>
      </c>
      <c r="BT15" s="23"/>
      <c r="BU15" s="23"/>
      <c r="BV15" s="23">
        <v>1</v>
      </c>
      <c r="BW15" s="23">
        <v>1</v>
      </c>
      <c r="BX15" s="23">
        <v>1</v>
      </c>
      <c r="BY15" s="23">
        <v>1</v>
      </c>
      <c r="BZ15" s="23"/>
      <c r="CA15" s="23"/>
      <c r="CB15" s="23"/>
      <c r="CC15" s="23">
        <v>1</v>
      </c>
      <c r="CD15" s="23"/>
      <c r="CE15" s="23">
        <v>1</v>
      </c>
      <c r="CF15" s="23"/>
      <c r="CG15" s="23"/>
      <c r="CH15" s="23"/>
      <c r="CI15" s="23"/>
      <c r="CJ15" s="23"/>
      <c r="CK15" s="23">
        <v>1</v>
      </c>
      <c r="CL15" s="23"/>
      <c r="CM15" s="23"/>
      <c r="CN15" s="23">
        <v>1</v>
      </c>
      <c r="CO15" s="23"/>
      <c r="CP15" s="23"/>
      <c r="CQ15" s="23">
        <v>1</v>
      </c>
      <c r="CR15" s="23">
        <v>1</v>
      </c>
      <c r="CS15" s="23"/>
      <c r="CT15" s="23"/>
      <c r="CU15" s="23"/>
      <c r="CV15" s="23"/>
      <c r="CW15" s="23"/>
      <c r="CX15" s="23">
        <v>1</v>
      </c>
      <c r="CY15" s="23"/>
      <c r="CZ15" s="23">
        <v>1</v>
      </c>
      <c r="DA15" s="23">
        <v>1</v>
      </c>
      <c r="DB15" s="23"/>
      <c r="DC15" s="23"/>
      <c r="DD15" s="23"/>
      <c r="DE15" s="23"/>
      <c r="DF15" s="23">
        <v>1</v>
      </c>
      <c r="DG15" s="23"/>
      <c r="DH15" s="23">
        <v>1</v>
      </c>
      <c r="DI15" s="23"/>
      <c r="DJ15" s="23"/>
      <c r="DK15" s="23"/>
      <c r="DL15" s="23">
        <v>1</v>
      </c>
      <c r="DM15" s="23"/>
      <c r="DN15" s="23"/>
      <c r="DO15" s="23"/>
      <c r="DP15" s="23"/>
      <c r="DQ15" s="23"/>
      <c r="DR15" s="23"/>
      <c r="DS15" s="23"/>
      <c r="DT15" s="23"/>
      <c r="DU15" s="23">
        <v>1</v>
      </c>
      <c r="DV15" s="23"/>
      <c r="DW15" s="23">
        <v>1</v>
      </c>
      <c r="DX15" s="23"/>
      <c r="DY15" s="23"/>
      <c r="DZ15" s="23">
        <v>1</v>
      </c>
      <c r="EA15" s="23">
        <v>1</v>
      </c>
      <c r="EB15" s="23">
        <v>1</v>
      </c>
      <c r="EC15" s="23"/>
      <c r="ED15" s="23"/>
      <c r="EE15" s="23"/>
    </row>
    <row r="16" spans="1:135" ht="15.85" customHeight="1" x14ac:dyDescent="0.45">
      <c r="A16" s="4" t="s">
        <v>32</v>
      </c>
      <c r="B16" s="5" t="s">
        <v>19</v>
      </c>
      <c r="C16" s="5"/>
      <c r="D16" s="19">
        <f>SUMIF(W15:AAM15,"&lt;&gt;no",W16:AAM16)</f>
        <v>35</v>
      </c>
      <c r="E16" s="19">
        <f>RANK($D16,$D$4:$D$32)</f>
        <v>11</v>
      </c>
      <c r="F16" s="17"/>
      <c r="G16" s="19">
        <f>SUMIFS($W16:$AAM16,$W$2:$AAM$2,"Operator",$W$3:$AAM$3,"")</f>
        <v>15</v>
      </c>
      <c r="H16" s="19">
        <f>SUMIFS($W16:$AAM16,$W$2:$AAM$2,"Vendor",$W$3:$AAM$3,"")</f>
        <v>18</v>
      </c>
      <c r="I16" s="19">
        <f>SUMIFS($W16:$AAM16,$W$2:$AAM$2,"Vertical",$W$3:$AAM$3,"")</f>
        <v>2</v>
      </c>
      <c r="J16" s="55"/>
      <c r="K16" s="42">
        <f>SUMIFS($W16:$AAY16,$W$33:$AAY$33,"&lt;=2",$W$3:$AAY$3,"&lt;&gt;no")</f>
        <v>0</v>
      </c>
      <c r="L16" s="55"/>
      <c r="M16" s="47"/>
      <c r="N16" s="5"/>
      <c r="O16" s="47">
        <v>10</v>
      </c>
      <c r="P16" s="47">
        <v>7</v>
      </c>
      <c r="Q16" s="47">
        <f>SUM(O16:P16)</f>
        <v>17</v>
      </c>
      <c r="R16" s="55"/>
      <c r="S16" s="42">
        <f>SUMIFS($W16:$AAM16,$W$3:$AAM$3,$S$1)</f>
        <v>0</v>
      </c>
      <c r="T16" s="42">
        <f>SUMIFS($W16:$AAM16,$W$3:$AAM$3,$T$1)</f>
        <v>0</v>
      </c>
      <c r="U16" s="42">
        <f>SUMIFS($W16:$AAM16,$W$3:$AAM$3,$U$1)</f>
        <v>0</v>
      </c>
      <c r="V16" s="17"/>
      <c r="W16" s="23"/>
      <c r="X16" s="23">
        <v>1</v>
      </c>
      <c r="Y16" s="23"/>
      <c r="Z16" s="23"/>
      <c r="AA16" s="23">
        <v>1</v>
      </c>
      <c r="AB16" s="23">
        <v>1</v>
      </c>
      <c r="AC16" s="23"/>
      <c r="AD16" s="23">
        <v>0</v>
      </c>
      <c r="AE16" s="23"/>
      <c r="AF16" s="23"/>
      <c r="AG16" s="23"/>
      <c r="AH16" s="23"/>
      <c r="AI16" s="23"/>
      <c r="AJ16" s="23"/>
      <c r="AK16" s="23">
        <v>1</v>
      </c>
      <c r="AL16" s="23">
        <v>1</v>
      </c>
      <c r="AM16" s="23">
        <v>1</v>
      </c>
      <c r="AN16" s="23"/>
      <c r="AO16" s="23">
        <v>1</v>
      </c>
      <c r="AP16" s="23">
        <v>1</v>
      </c>
      <c r="AQ16" s="23">
        <v>1</v>
      </c>
      <c r="AR16" s="23"/>
      <c r="AS16" s="23">
        <v>1</v>
      </c>
      <c r="AT16" s="23"/>
      <c r="AU16" s="23">
        <v>1</v>
      </c>
      <c r="AV16" s="23"/>
      <c r="AW16" s="23"/>
      <c r="AX16" s="23"/>
      <c r="AY16" s="23">
        <v>1</v>
      </c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>
        <v>1</v>
      </c>
      <c r="BN16" s="23"/>
      <c r="BO16" s="23">
        <v>1</v>
      </c>
      <c r="BP16" s="23"/>
      <c r="BQ16" s="23"/>
      <c r="BR16" s="23"/>
      <c r="BS16" s="23"/>
      <c r="BT16" s="23"/>
      <c r="BU16" s="23"/>
      <c r="BV16" s="23"/>
      <c r="BW16" s="23"/>
      <c r="BX16" s="23">
        <v>1</v>
      </c>
      <c r="BY16" s="23"/>
      <c r="BZ16" s="23"/>
      <c r="CA16" s="23">
        <v>1</v>
      </c>
      <c r="CB16" s="23">
        <v>1</v>
      </c>
      <c r="CC16" s="23"/>
      <c r="CD16" s="23">
        <v>1</v>
      </c>
      <c r="CE16" s="23"/>
      <c r="CF16" s="23">
        <v>1</v>
      </c>
      <c r="CG16" s="23"/>
      <c r="CH16" s="23"/>
      <c r="CI16" s="23"/>
      <c r="CJ16" s="23"/>
      <c r="CK16" s="23"/>
      <c r="CL16" s="23"/>
      <c r="CM16" s="23">
        <v>1</v>
      </c>
      <c r="CN16" s="23"/>
      <c r="CO16" s="23"/>
      <c r="CP16" s="23"/>
      <c r="CQ16" s="23"/>
      <c r="CR16" s="23"/>
      <c r="CS16" s="23">
        <v>1</v>
      </c>
      <c r="CT16" s="23">
        <v>1</v>
      </c>
      <c r="CU16" s="23">
        <v>1</v>
      </c>
      <c r="CV16" s="23">
        <v>1</v>
      </c>
      <c r="CW16" s="23"/>
      <c r="CX16" s="23"/>
      <c r="CY16" s="23"/>
      <c r="CZ16" s="23"/>
      <c r="DA16" s="23">
        <v>1</v>
      </c>
      <c r="DB16" s="23">
        <v>1</v>
      </c>
      <c r="DC16" s="23"/>
      <c r="DD16" s="23">
        <v>1</v>
      </c>
      <c r="DE16" s="23"/>
      <c r="DF16" s="23"/>
      <c r="DG16" s="23"/>
      <c r="DH16" s="23"/>
      <c r="DI16" s="23"/>
      <c r="DJ16" s="23"/>
      <c r="DK16" s="23">
        <v>1</v>
      </c>
      <c r="DL16" s="23">
        <v>1</v>
      </c>
      <c r="DM16" s="23"/>
      <c r="DN16" s="23">
        <v>1</v>
      </c>
      <c r="DO16" s="23"/>
      <c r="DP16" s="23"/>
      <c r="DQ16" s="23">
        <v>1</v>
      </c>
      <c r="DR16" s="23"/>
      <c r="DS16" s="23"/>
      <c r="DT16" s="23">
        <v>1</v>
      </c>
      <c r="DU16" s="23"/>
      <c r="DV16" s="23"/>
      <c r="DW16" s="23"/>
      <c r="DX16" s="23"/>
      <c r="DY16" s="23"/>
      <c r="DZ16" s="23">
        <v>1</v>
      </c>
      <c r="EA16" s="23"/>
      <c r="EB16" s="23">
        <v>1</v>
      </c>
      <c r="EC16" s="23"/>
      <c r="ED16" s="23"/>
      <c r="EE16" s="23">
        <v>1</v>
      </c>
    </row>
    <row r="17" spans="1:135" ht="15.85" customHeight="1" x14ac:dyDescent="0.45">
      <c r="A17" s="4" t="s">
        <v>21</v>
      </c>
      <c r="B17" s="5" t="s">
        <v>20</v>
      </c>
      <c r="C17" s="5"/>
      <c r="D17" s="19">
        <f>SUMIF(W16:AAM16,"&lt;&gt;no",W17:AAM17)</f>
        <v>33</v>
      </c>
      <c r="E17" s="19">
        <f>RANK($D17,$D$4:$D$32)</f>
        <v>14</v>
      </c>
      <c r="F17" s="17"/>
      <c r="G17" s="19">
        <f>SUMIFS($W17:$AAM17,$W$2:$AAM$2,"Operator",$W$3:$AAM$3,"")</f>
        <v>14</v>
      </c>
      <c r="H17" s="19">
        <f>SUMIFS($W17:$AAM17,$W$2:$AAM$2,"Vendor",$W$3:$AAM$3,"")</f>
        <v>9</v>
      </c>
      <c r="I17" s="19">
        <f>SUMIFS($W17:$AAM17,$W$2:$AAM$2,"Vertical",$W$3:$AAM$3,"")</f>
        <v>10</v>
      </c>
      <c r="J17" s="55"/>
      <c r="K17" s="42">
        <f>SUMIFS($W17:$AAY17,$W$33:$AAY$33,"&lt;=2",$W$3:$AAY$3,"&lt;&gt;no")</f>
        <v>0</v>
      </c>
      <c r="L17" s="55"/>
      <c r="M17" s="47"/>
      <c r="N17" s="5"/>
      <c r="O17" s="47">
        <v>7</v>
      </c>
      <c r="P17" s="47">
        <v>7</v>
      </c>
      <c r="Q17" s="47">
        <f>SUM(O17:P17)</f>
        <v>14</v>
      </c>
      <c r="R17" s="55"/>
      <c r="S17" s="42">
        <f>SUMIFS($W17:$AAM17,$W$3:$AAM$3,$S$1)</f>
        <v>0</v>
      </c>
      <c r="T17" s="42">
        <f>SUMIFS($W17:$AAM17,$W$3:$AAM$3,$T$1)</f>
        <v>0</v>
      </c>
      <c r="U17" s="42">
        <f>SUMIFS($W17:$AAM17,$W$3:$AAM$3,$U$1)</f>
        <v>0</v>
      </c>
      <c r="V17" s="17"/>
      <c r="W17" s="23"/>
      <c r="X17" s="23"/>
      <c r="Y17" s="23"/>
      <c r="Z17" s="23"/>
      <c r="AA17" s="23"/>
      <c r="AB17" s="23"/>
      <c r="AC17" s="23"/>
      <c r="AD17" s="23">
        <v>1</v>
      </c>
      <c r="AE17" s="23"/>
      <c r="AF17" s="23">
        <v>1</v>
      </c>
      <c r="AG17" s="23"/>
      <c r="AH17" s="23">
        <v>1</v>
      </c>
      <c r="AI17" s="23"/>
      <c r="AJ17" s="23">
        <v>1</v>
      </c>
      <c r="AK17" s="23"/>
      <c r="AL17" s="23">
        <v>1</v>
      </c>
      <c r="AM17" s="23"/>
      <c r="AN17" s="23"/>
      <c r="AO17" s="23">
        <v>1</v>
      </c>
      <c r="AP17" s="23">
        <v>1</v>
      </c>
      <c r="AQ17" s="23"/>
      <c r="AR17" s="23"/>
      <c r="AS17" s="23"/>
      <c r="AT17" s="23"/>
      <c r="AU17" s="23"/>
      <c r="AV17" s="23"/>
      <c r="AW17" s="23">
        <v>1</v>
      </c>
      <c r="AX17" s="23"/>
      <c r="AY17" s="23">
        <v>1</v>
      </c>
      <c r="AZ17" s="23"/>
      <c r="BA17" s="23"/>
      <c r="BB17" s="23"/>
      <c r="BC17" s="23"/>
      <c r="BD17" s="23"/>
      <c r="BE17" s="23">
        <v>1</v>
      </c>
      <c r="BF17" s="23"/>
      <c r="BG17" s="23"/>
      <c r="BH17" s="23">
        <v>1</v>
      </c>
      <c r="BI17" s="23"/>
      <c r="BJ17" s="23"/>
      <c r="BK17" s="23"/>
      <c r="BL17" s="23">
        <v>1</v>
      </c>
      <c r="BM17" s="23"/>
      <c r="BN17" s="23"/>
      <c r="BO17" s="23">
        <v>1</v>
      </c>
      <c r="BP17" s="23"/>
      <c r="BQ17" s="23"/>
      <c r="BR17" s="23">
        <v>1</v>
      </c>
      <c r="BS17" s="23"/>
      <c r="BT17" s="23"/>
      <c r="BU17" s="23">
        <v>1</v>
      </c>
      <c r="BV17" s="23">
        <v>1</v>
      </c>
      <c r="BW17" s="23">
        <v>1</v>
      </c>
      <c r="BX17" s="23"/>
      <c r="BY17" s="23"/>
      <c r="BZ17" s="23"/>
      <c r="CA17" s="23"/>
      <c r="CB17" s="23">
        <v>1</v>
      </c>
      <c r="CC17" s="23"/>
      <c r="CD17" s="23"/>
      <c r="CE17" s="23">
        <v>1</v>
      </c>
      <c r="CF17" s="23"/>
      <c r="CG17" s="23"/>
      <c r="CH17" s="23"/>
      <c r="CI17" s="23"/>
      <c r="CJ17" s="23"/>
      <c r="CK17" s="23">
        <v>1</v>
      </c>
      <c r="CL17" s="23"/>
      <c r="CM17" s="23"/>
      <c r="CN17" s="23"/>
      <c r="CO17" s="23"/>
      <c r="CP17" s="23">
        <v>1</v>
      </c>
      <c r="CQ17" s="23">
        <v>1</v>
      </c>
      <c r="CR17" s="23">
        <v>1</v>
      </c>
      <c r="CS17" s="23"/>
      <c r="CT17" s="23"/>
      <c r="CU17" s="23"/>
      <c r="CV17" s="23">
        <v>1</v>
      </c>
      <c r="CW17" s="23"/>
      <c r="CX17" s="23"/>
      <c r="CY17" s="23">
        <v>1</v>
      </c>
      <c r="CZ17" s="23">
        <v>1</v>
      </c>
      <c r="DA17" s="23"/>
      <c r="DB17" s="23"/>
      <c r="DC17" s="23"/>
      <c r="DD17" s="23"/>
      <c r="DE17" s="23"/>
      <c r="DF17" s="23"/>
      <c r="DG17" s="23"/>
      <c r="DH17" s="23">
        <v>1</v>
      </c>
      <c r="DI17" s="23">
        <v>1</v>
      </c>
      <c r="DJ17" s="23"/>
      <c r="DK17" s="23">
        <v>1</v>
      </c>
      <c r="DL17" s="23">
        <v>1</v>
      </c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>
        <v>1</v>
      </c>
      <c r="DX17" s="23">
        <v>1</v>
      </c>
      <c r="DY17" s="23"/>
      <c r="DZ17" s="23"/>
      <c r="EA17" s="23">
        <v>1</v>
      </c>
      <c r="EB17" s="23"/>
      <c r="EC17" s="23"/>
      <c r="ED17" s="23"/>
      <c r="EE17" s="23"/>
    </row>
    <row r="18" spans="1:135" s="44" customFormat="1" ht="15.85" customHeight="1" x14ac:dyDescent="0.45">
      <c r="A18" s="4" t="s">
        <v>24</v>
      </c>
      <c r="B18" s="5" t="s">
        <v>12</v>
      </c>
      <c r="C18" s="5"/>
      <c r="D18" s="42">
        <f>SUMIF(W17:AAM17,"&lt;&gt;no",W18:AAM18)</f>
        <v>33</v>
      </c>
      <c r="E18" s="42">
        <f>RANK($D18,$D$4:$D$32)</f>
        <v>14</v>
      </c>
      <c r="F18" s="71"/>
      <c r="G18" s="42">
        <f>SUMIFS($W18:$AAM18,$W$2:$AAM$2,"Operator",$W$3:$AAM$3,"")</f>
        <v>12</v>
      </c>
      <c r="H18" s="42">
        <f>SUMIFS($W18:$AAM18,$W$2:$AAM$2,"Vendor",$W$3:$AAM$3,"")</f>
        <v>8</v>
      </c>
      <c r="I18" s="42">
        <f>SUMIFS($W18:$AAM18,$W$2:$AAM$2,"Vertical",$W$3:$AAM$3,"")</f>
        <v>13</v>
      </c>
      <c r="J18" s="55"/>
      <c r="K18" s="42">
        <f>SUMIFS($W18:$AAY18,$W$33:$AAY$33,"&lt;=2",$W$3:$AAY$3,"&lt;&gt;no")</f>
        <v>0</v>
      </c>
      <c r="L18" s="55"/>
      <c r="M18" s="47"/>
      <c r="N18" s="5"/>
      <c r="O18" s="47">
        <v>8</v>
      </c>
      <c r="P18" s="47">
        <v>6</v>
      </c>
      <c r="Q18" s="47">
        <f>SUM(O18:P18)</f>
        <v>14</v>
      </c>
      <c r="R18" s="55"/>
      <c r="S18" s="42">
        <f>SUMIFS($W18:$AAM18,$W$3:$AAM$3,$S$1)</f>
        <v>0</v>
      </c>
      <c r="T18" s="42">
        <f>SUMIFS($W18:$AAM18,$W$3:$AAM$3,$T$1)</f>
        <v>0</v>
      </c>
      <c r="U18" s="42">
        <f>SUMIFS($W18:$AAM18,$W$3:$AAM$3,$U$1)</f>
        <v>0</v>
      </c>
      <c r="V18" s="71"/>
      <c r="W18" s="72"/>
      <c r="X18" s="72"/>
      <c r="Y18" s="72">
        <v>1</v>
      </c>
      <c r="Z18" s="72"/>
      <c r="AA18" s="72"/>
      <c r="AB18" s="72"/>
      <c r="AC18" s="72"/>
      <c r="AD18" s="72">
        <v>0</v>
      </c>
      <c r="AE18" s="72"/>
      <c r="AF18" s="72"/>
      <c r="AG18" s="72"/>
      <c r="AH18" s="72">
        <v>1</v>
      </c>
      <c r="AI18" s="72"/>
      <c r="AJ18" s="72"/>
      <c r="AK18" s="72"/>
      <c r="AL18" s="72">
        <v>1</v>
      </c>
      <c r="AM18" s="72">
        <v>1</v>
      </c>
      <c r="AN18" s="72"/>
      <c r="AO18" s="72"/>
      <c r="AP18" s="72">
        <v>1</v>
      </c>
      <c r="AQ18" s="72"/>
      <c r="AR18" s="72"/>
      <c r="AS18" s="72"/>
      <c r="AT18" s="72"/>
      <c r="AU18" s="72"/>
      <c r="AV18" s="72"/>
      <c r="AW18" s="72"/>
      <c r="AX18" s="72"/>
      <c r="AY18" s="72">
        <v>1</v>
      </c>
      <c r="AZ18" s="72"/>
      <c r="BA18" s="72"/>
      <c r="BB18" s="72">
        <v>1</v>
      </c>
      <c r="BC18" s="72">
        <v>1</v>
      </c>
      <c r="BD18" s="72">
        <v>1</v>
      </c>
      <c r="BE18" s="72"/>
      <c r="BF18" s="72">
        <v>1</v>
      </c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>
        <v>1</v>
      </c>
      <c r="BT18" s="72"/>
      <c r="BU18" s="72">
        <v>1</v>
      </c>
      <c r="BV18" s="72"/>
      <c r="BW18" s="72"/>
      <c r="BX18" s="72"/>
      <c r="BY18" s="72">
        <v>1</v>
      </c>
      <c r="BZ18" s="72"/>
      <c r="CA18" s="72"/>
      <c r="CB18" s="72"/>
      <c r="CC18" s="72"/>
      <c r="CD18" s="72"/>
      <c r="CE18" s="72">
        <v>1</v>
      </c>
      <c r="CF18" s="72"/>
      <c r="CG18" s="72"/>
      <c r="CH18" s="72"/>
      <c r="CI18" s="72"/>
      <c r="CJ18" s="72">
        <v>1</v>
      </c>
      <c r="CK18" s="72">
        <v>1</v>
      </c>
      <c r="CL18" s="72"/>
      <c r="CM18" s="72"/>
      <c r="CN18" s="72"/>
      <c r="CO18" s="72"/>
      <c r="CP18" s="72">
        <v>1</v>
      </c>
      <c r="CQ18" s="72">
        <v>1</v>
      </c>
      <c r="CR18" s="72">
        <v>1</v>
      </c>
      <c r="CS18" s="72">
        <v>1</v>
      </c>
      <c r="CT18" s="72"/>
      <c r="CU18" s="72">
        <v>1</v>
      </c>
      <c r="CV18" s="72"/>
      <c r="CW18" s="72"/>
      <c r="CX18" s="72"/>
      <c r="CY18" s="72"/>
      <c r="CZ18" s="72"/>
      <c r="DA18" s="72"/>
      <c r="DB18" s="72">
        <v>1</v>
      </c>
      <c r="DC18" s="72">
        <v>1</v>
      </c>
      <c r="DD18" s="72">
        <v>1</v>
      </c>
      <c r="DE18" s="72"/>
      <c r="DF18" s="72">
        <v>1</v>
      </c>
      <c r="DG18" s="72"/>
      <c r="DH18" s="72">
        <v>1</v>
      </c>
      <c r="DI18" s="72"/>
      <c r="DJ18" s="72"/>
      <c r="DK18" s="72"/>
      <c r="DL18" s="72"/>
      <c r="DM18" s="72">
        <v>1</v>
      </c>
      <c r="DN18" s="72"/>
      <c r="DO18" s="72"/>
      <c r="DP18" s="72">
        <v>1</v>
      </c>
      <c r="DQ18" s="72"/>
      <c r="DR18" s="72"/>
      <c r="DS18" s="72"/>
      <c r="DT18" s="72">
        <v>1</v>
      </c>
      <c r="DU18" s="72">
        <v>1</v>
      </c>
      <c r="DV18" s="72">
        <v>1</v>
      </c>
      <c r="DW18" s="72"/>
      <c r="DX18" s="72"/>
      <c r="DY18" s="72"/>
      <c r="DZ18" s="72"/>
      <c r="EA18" s="72">
        <v>1</v>
      </c>
      <c r="EB18" s="72"/>
      <c r="EC18" s="72"/>
      <c r="ED18" s="72">
        <v>1</v>
      </c>
      <c r="EE18" s="72"/>
    </row>
    <row r="19" spans="1:135" s="44" customFormat="1" ht="15.85" customHeight="1" x14ac:dyDescent="0.45">
      <c r="A19" s="4" t="s">
        <v>52</v>
      </c>
      <c r="B19" s="5" t="s">
        <v>57</v>
      </c>
      <c r="C19" s="5"/>
      <c r="D19" s="42">
        <f>SUMIF(W18:AAM18,"&lt;&gt;no",W19:AAM19)</f>
        <v>27</v>
      </c>
      <c r="E19" s="42">
        <f>RANK($D19,$D$4:$D$32)</f>
        <v>16</v>
      </c>
      <c r="F19" s="71"/>
      <c r="G19" s="42">
        <f>SUMIFS($W19:$AAM19,$W$2:$AAM$2,"Operator",$W$3:$AAM$3,"")</f>
        <v>8</v>
      </c>
      <c r="H19" s="42">
        <f>SUMIFS($W19:$AAM19,$W$2:$AAM$2,"Vendor",$W$3:$AAM$3,"")</f>
        <v>11</v>
      </c>
      <c r="I19" s="42">
        <f>SUMIFS($W19:$AAM19,$W$2:$AAM$2,"Vertical",$W$3:$AAM$3,"")</f>
        <v>8</v>
      </c>
      <c r="J19" s="55"/>
      <c r="K19" s="42">
        <f>SUMIFS($W19:$AAY19,$W$33:$AAY$33,"&lt;=2",$W$3:$AAY$3,"&lt;&gt;no")</f>
        <v>0</v>
      </c>
      <c r="L19" s="55"/>
      <c r="M19" s="47"/>
      <c r="N19" s="5"/>
      <c r="O19" s="47">
        <v>8</v>
      </c>
      <c r="P19" s="47">
        <v>6</v>
      </c>
      <c r="Q19" s="47">
        <f>SUM(O19:P19)</f>
        <v>14</v>
      </c>
      <c r="R19" s="55"/>
      <c r="S19" s="42">
        <f>SUMIFS($W19:$AAM19,$W$3:$AAM$3,$S$1)</f>
        <v>0</v>
      </c>
      <c r="T19" s="42">
        <f>SUMIFS($W19:$AAM19,$W$3:$AAM$3,$T$1)</f>
        <v>0</v>
      </c>
      <c r="U19" s="42">
        <f>SUMIFS($W19:$AAM19,$W$3:$AAM$3,$U$1)</f>
        <v>0</v>
      </c>
      <c r="V19" s="71"/>
      <c r="W19" s="72"/>
      <c r="X19" s="72"/>
      <c r="Y19" s="72">
        <v>1</v>
      </c>
      <c r="Z19" s="72">
        <v>1</v>
      </c>
      <c r="AA19" s="72"/>
      <c r="AB19" s="72">
        <v>1</v>
      </c>
      <c r="AC19" s="72"/>
      <c r="AD19" s="72">
        <v>0</v>
      </c>
      <c r="AE19" s="72"/>
      <c r="AF19" s="72">
        <v>1</v>
      </c>
      <c r="AG19" s="72"/>
      <c r="AH19" s="72">
        <v>1</v>
      </c>
      <c r="AI19" s="72"/>
      <c r="AJ19" s="72"/>
      <c r="AK19" s="72"/>
      <c r="AL19" s="72"/>
      <c r="AM19" s="72">
        <v>1</v>
      </c>
      <c r="AN19" s="72"/>
      <c r="AO19" s="72"/>
      <c r="AP19" s="72"/>
      <c r="AQ19" s="72"/>
      <c r="AR19" s="72"/>
      <c r="AS19" s="72"/>
      <c r="AT19" s="72">
        <v>1</v>
      </c>
      <c r="AU19" s="72">
        <v>1</v>
      </c>
      <c r="AV19" s="72"/>
      <c r="AW19" s="72"/>
      <c r="AX19" s="72">
        <v>1</v>
      </c>
      <c r="AY19" s="72"/>
      <c r="AZ19" s="72">
        <v>1</v>
      </c>
      <c r="BA19" s="72"/>
      <c r="BB19" s="72"/>
      <c r="BC19" s="72">
        <v>1</v>
      </c>
      <c r="BD19" s="73">
        <v>1</v>
      </c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>
        <v>1</v>
      </c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>
        <v>1</v>
      </c>
      <c r="CC19" s="72"/>
      <c r="CD19" s="72"/>
      <c r="CE19" s="72"/>
      <c r="CF19" s="72">
        <v>1</v>
      </c>
      <c r="CG19" s="72"/>
      <c r="CH19" s="72"/>
      <c r="CI19" s="72">
        <v>1</v>
      </c>
      <c r="CJ19" s="72"/>
      <c r="CK19" s="72"/>
      <c r="CL19" s="72"/>
      <c r="CM19" s="72">
        <v>1</v>
      </c>
      <c r="CN19" s="72"/>
      <c r="CO19" s="72"/>
      <c r="CP19" s="72"/>
      <c r="CQ19" s="72"/>
      <c r="CR19" s="72"/>
      <c r="CS19" s="72"/>
      <c r="CT19" s="72">
        <v>1</v>
      </c>
      <c r="CU19" s="72"/>
      <c r="CV19" s="72"/>
      <c r="CW19" s="72"/>
      <c r="CX19" s="72"/>
      <c r="CY19" s="72">
        <v>1</v>
      </c>
      <c r="CZ19" s="72"/>
      <c r="DA19" s="72"/>
      <c r="DB19" s="72"/>
      <c r="DC19" s="72"/>
      <c r="DD19" s="72">
        <v>1</v>
      </c>
      <c r="DE19" s="72"/>
      <c r="DF19" s="72"/>
      <c r="DG19" s="72">
        <v>1</v>
      </c>
      <c r="DH19" s="72"/>
      <c r="DI19" s="72"/>
      <c r="DJ19" s="72"/>
      <c r="DK19" s="72">
        <v>1</v>
      </c>
      <c r="DL19" s="72">
        <v>1</v>
      </c>
      <c r="DM19" s="72"/>
      <c r="DN19" s="72">
        <v>1</v>
      </c>
      <c r="DO19" s="72"/>
      <c r="DP19" s="72"/>
      <c r="DQ19" s="72"/>
      <c r="DR19" s="72"/>
      <c r="DS19" s="72"/>
      <c r="DT19" s="72"/>
      <c r="DU19" s="72"/>
      <c r="DV19" s="72"/>
      <c r="DW19" s="72"/>
      <c r="DX19" s="72">
        <v>1</v>
      </c>
      <c r="DY19" s="72"/>
      <c r="DZ19" s="72">
        <v>1</v>
      </c>
      <c r="EA19" s="72"/>
      <c r="EB19" s="72"/>
      <c r="EC19" s="72">
        <v>1</v>
      </c>
      <c r="ED19" s="72"/>
      <c r="EE19" s="72"/>
    </row>
    <row r="20" spans="1:135" s="44" customFormat="1" ht="15.75" customHeight="1" x14ac:dyDescent="0.45">
      <c r="A20" s="4" t="s">
        <v>46</v>
      </c>
      <c r="B20" s="5" t="s">
        <v>47</v>
      </c>
      <c r="C20" s="5"/>
      <c r="D20" s="19">
        <f>SUMIF(W19:AAM19,"&lt;&gt;no",W20:AAM20)</f>
        <v>24</v>
      </c>
      <c r="E20" s="19">
        <f>RANK($D20,$D$4:$D$32)</f>
        <v>17</v>
      </c>
      <c r="F20" s="17"/>
      <c r="G20" s="19">
        <f>SUMIFS($W20:$AAM20,$W$2:$AAM$2,"Operator",$W$3:$AAM$3,"")</f>
        <v>15</v>
      </c>
      <c r="H20" s="19">
        <f>SUMIFS($W20:$AAM20,$W$2:$AAM$2,"Vendor",$W$3:$AAM$3,"")</f>
        <v>5</v>
      </c>
      <c r="I20" s="19">
        <f>SUMIFS($W20:$AAM20,$W$2:$AAM$2,"Vertical",$W$3:$AAM$3,"")</f>
        <v>4</v>
      </c>
      <c r="J20" s="55"/>
      <c r="K20" s="42">
        <f>SUMIFS($W20:$AAY20,$W$33:$AAY$33,"&lt;=2",$W$3:$AAY$3,"&lt;&gt;no")</f>
        <v>0</v>
      </c>
      <c r="L20" s="55"/>
      <c r="M20" s="47"/>
      <c r="N20" s="5"/>
      <c r="O20" s="47">
        <v>4</v>
      </c>
      <c r="P20" s="47">
        <v>3</v>
      </c>
      <c r="Q20" s="47">
        <f>SUM(O20:P20)</f>
        <v>7</v>
      </c>
      <c r="R20" s="55"/>
      <c r="S20" s="42">
        <f>SUMIFS($W20:$AAM20,$W$3:$AAM$3,$S$1)</f>
        <v>0</v>
      </c>
      <c r="T20" s="42">
        <f>SUMIFS($W20:$AAM20,$W$3:$AAM$3,$T$1)</f>
        <v>0</v>
      </c>
      <c r="U20" s="42">
        <f>SUMIFS($W20:$AAM20,$W$3:$AAM$3,$U$1)</f>
        <v>0</v>
      </c>
      <c r="V20" s="17"/>
      <c r="W20" s="23"/>
      <c r="X20" s="23">
        <v>1</v>
      </c>
      <c r="Y20" s="23"/>
      <c r="Z20" s="23"/>
      <c r="AA20" s="23"/>
      <c r="AB20" s="23">
        <v>1</v>
      </c>
      <c r="AC20" s="23"/>
      <c r="AD20" s="23">
        <v>0</v>
      </c>
      <c r="AE20" s="23">
        <v>1</v>
      </c>
      <c r="AF20" s="23"/>
      <c r="AG20" s="23"/>
      <c r="AH20" s="23"/>
      <c r="AI20" s="23"/>
      <c r="AJ20" s="23">
        <v>1</v>
      </c>
      <c r="AK20" s="23">
        <v>1</v>
      </c>
      <c r="AL20" s="23"/>
      <c r="AM20" s="23"/>
      <c r="AN20" s="23"/>
      <c r="AO20" s="23"/>
      <c r="AP20" s="23"/>
      <c r="AQ20" s="23"/>
      <c r="AR20" s="23"/>
      <c r="AS20" s="23"/>
      <c r="AT20" s="23"/>
      <c r="AU20" s="23">
        <v>1</v>
      </c>
      <c r="AV20" s="23"/>
      <c r="AW20" s="23"/>
      <c r="AX20" s="23"/>
      <c r="AY20" s="23"/>
      <c r="AZ20" s="23"/>
      <c r="BA20" s="23"/>
      <c r="BB20" s="23">
        <v>1</v>
      </c>
      <c r="BC20" s="23"/>
      <c r="BD20" s="23"/>
      <c r="BE20" s="23"/>
      <c r="BF20" s="23"/>
      <c r="BG20" s="23"/>
      <c r="BH20" s="23">
        <v>1</v>
      </c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>
        <v>1</v>
      </c>
      <c r="BV20" s="23"/>
      <c r="BW20" s="23"/>
      <c r="BX20" s="23"/>
      <c r="BY20" s="23"/>
      <c r="BZ20" s="23"/>
      <c r="CA20" s="23">
        <v>1</v>
      </c>
      <c r="CB20" s="23">
        <v>1</v>
      </c>
      <c r="CC20" s="23"/>
      <c r="CD20" s="23">
        <v>1</v>
      </c>
      <c r="CE20" s="23"/>
      <c r="CF20" s="23"/>
      <c r="CG20" s="23"/>
      <c r="CH20" s="23"/>
      <c r="CI20" s="23"/>
      <c r="CJ20" s="23"/>
      <c r="CK20" s="23"/>
      <c r="CL20" s="23"/>
      <c r="CM20" s="23"/>
      <c r="CN20" s="23">
        <v>1</v>
      </c>
      <c r="CO20" s="23"/>
      <c r="CP20" s="23"/>
      <c r="CQ20" s="23"/>
      <c r="CR20" s="23"/>
      <c r="CS20" s="23">
        <v>1</v>
      </c>
      <c r="CT20" s="23"/>
      <c r="CU20" s="23"/>
      <c r="CV20" s="23"/>
      <c r="CW20" s="23"/>
      <c r="CX20" s="23"/>
      <c r="CY20" s="23"/>
      <c r="CZ20" s="23"/>
      <c r="DA20" s="23"/>
      <c r="DB20" s="23">
        <v>1</v>
      </c>
      <c r="DC20" s="23"/>
      <c r="DD20" s="23"/>
      <c r="DE20" s="23">
        <v>1</v>
      </c>
      <c r="DF20" s="23">
        <v>1</v>
      </c>
      <c r="DG20" s="23"/>
      <c r="DH20" s="23">
        <v>1</v>
      </c>
      <c r="DI20" s="23"/>
      <c r="DJ20" s="23"/>
      <c r="DK20" s="23"/>
      <c r="DL20" s="23"/>
      <c r="DM20" s="23">
        <v>1</v>
      </c>
      <c r="DN20" s="23"/>
      <c r="DO20" s="23"/>
      <c r="DP20" s="23">
        <v>1</v>
      </c>
      <c r="DQ20" s="23">
        <v>1</v>
      </c>
      <c r="DR20" s="23"/>
      <c r="DS20" s="23"/>
      <c r="DT20" s="23"/>
      <c r="DU20" s="23">
        <v>1</v>
      </c>
      <c r="DV20" s="23">
        <v>1</v>
      </c>
      <c r="DW20" s="23">
        <v>1</v>
      </c>
      <c r="DX20" s="23"/>
      <c r="DY20" s="23"/>
      <c r="DZ20" s="23"/>
      <c r="EA20" s="23"/>
      <c r="EB20" s="23"/>
      <c r="EC20" s="23"/>
      <c r="ED20" s="23"/>
      <c r="EE20" s="23"/>
    </row>
    <row r="21" spans="1:135" ht="15.85" customHeight="1" x14ac:dyDescent="0.45">
      <c r="A21" s="4" t="s">
        <v>27</v>
      </c>
      <c r="B21" s="5" t="s">
        <v>15</v>
      </c>
      <c r="C21" s="5"/>
      <c r="D21" s="19">
        <f>SUMIF(W20:AAM20,"&lt;&gt;no",W21:AAM21)</f>
        <v>24</v>
      </c>
      <c r="E21" s="19">
        <f>RANK($D21,$D$4:$D$32)</f>
        <v>17</v>
      </c>
      <c r="F21" s="17"/>
      <c r="G21" s="19">
        <f>SUMIFS($W21:$AAM21,$W$2:$AAM$2,"Operator",$W$3:$AAM$3,"")</f>
        <v>10</v>
      </c>
      <c r="H21" s="19">
        <f>SUMIFS($W21:$AAM21,$W$2:$AAM$2,"Vendor",$W$3:$AAM$3,"")</f>
        <v>7</v>
      </c>
      <c r="I21" s="19">
        <f>SUMIFS($W21:$AAM21,$W$2:$AAM$2,"Vertical",$W$3:$AAM$3,"")</f>
        <v>7</v>
      </c>
      <c r="J21" s="55"/>
      <c r="K21" s="42">
        <f>SUMIFS($W21:$AAY21,$W$33:$AAY$33,"&lt;=2",$W$3:$AAY$3,"&lt;&gt;no")</f>
        <v>0</v>
      </c>
      <c r="L21" s="55"/>
      <c r="M21" s="47"/>
      <c r="N21" s="5"/>
      <c r="O21" s="47">
        <v>11</v>
      </c>
      <c r="P21" s="47">
        <v>4</v>
      </c>
      <c r="Q21" s="47">
        <f>SUM(O21:P21)</f>
        <v>15</v>
      </c>
      <c r="R21" s="55"/>
      <c r="S21" s="42">
        <f>SUMIFS($W21:$AAM21,$W$3:$AAM$3,$S$1)</f>
        <v>0</v>
      </c>
      <c r="T21" s="42">
        <f>SUMIFS($W21:$AAM21,$W$3:$AAM$3,$T$1)</f>
        <v>0</v>
      </c>
      <c r="U21" s="42">
        <f>SUMIFS($W21:$AAM21,$W$3:$AAM$3,$U$1)</f>
        <v>0</v>
      </c>
      <c r="V21" s="17"/>
      <c r="W21" s="23">
        <v>1</v>
      </c>
      <c r="X21" s="23"/>
      <c r="Y21" s="23"/>
      <c r="Z21" s="23"/>
      <c r="AA21" s="23">
        <v>1</v>
      </c>
      <c r="AB21" s="23"/>
      <c r="AC21" s="23"/>
      <c r="AD21" s="23">
        <v>0</v>
      </c>
      <c r="AE21" s="23"/>
      <c r="AF21" s="23"/>
      <c r="AG21" s="23"/>
      <c r="AH21" s="23"/>
      <c r="AI21" s="23">
        <v>1</v>
      </c>
      <c r="AJ21" s="23"/>
      <c r="AK21" s="23">
        <v>1</v>
      </c>
      <c r="AL21" s="23"/>
      <c r="AM21" s="23"/>
      <c r="AN21" s="23">
        <v>1</v>
      </c>
      <c r="AO21" s="23"/>
      <c r="AP21" s="23"/>
      <c r="AQ21" s="23"/>
      <c r="AR21" s="23"/>
      <c r="AS21" s="23"/>
      <c r="AT21" s="23">
        <v>1</v>
      </c>
      <c r="AU21" s="23">
        <v>1</v>
      </c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>
        <v>1</v>
      </c>
      <c r="BP21" s="23">
        <v>1</v>
      </c>
      <c r="BQ21" s="23"/>
      <c r="BR21" s="23"/>
      <c r="BS21" s="23"/>
      <c r="BT21" s="23"/>
      <c r="BU21" s="23"/>
      <c r="BV21" s="23">
        <v>1</v>
      </c>
      <c r="BW21" s="23"/>
      <c r="BX21" s="23"/>
      <c r="BY21" s="23"/>
      <c r="BZ21" s="23"/>
      <c r="CA21" s="23"/>
      <c r="CB21" s="23">
        <v>1</v>
      </c>
      <c r="CC21" s="23"/>
      <c r="CD21" s="23"/>
      <c r="CE21" s="23"/>
      <c r="CF21" s="23">
        <v>1</v>
      </c>
      <c r="CG21" s="23"/>
      <c r="CH21" s="23"/>
      <c r="CI21" s="23"/>
      <c r="CJ21" s="23"/>
      <c r="CK21" s="23"/>
      <c r="CL21" s="23"/>
      <c r="CM21" s="23"/>
      <c r="CN21" s="23">
        <v>1</v>
      </c>
      <c r="CO21" s="23"/>
      <c r="CP21" s="23">
        <v>1</v>
      </c>
      <c r="CQ21" s="23"/>
      <c r="CR21" s="23"/>
      <c r="CS21" s="23"/>
      <c r="CT21" s="23">
        <v>1</v>
      </c>
      <c r="CU21" s="23"/>
      <c r="CV21" s="23"/>
      <c r="CW21" s="23"/>
      <c r="CX21" s="23"/>
      <c r="CY21" s="23"/>
      <c r="CZ21" s="23">
        <v>1</v>
      </c>
      <c r="DA21" s="23"/>
      <c r="DB21" s="23"/>
      <c r="DC21" s="23">
        <v>1</v>
      </c>
      <c r="DD21" s="23"/>
      <c r="DE21" s="23">
        <v>1</v>
      </c>
      <c r="DF21" s="23"/>
      <c r="DG21" s="23">
        <v>1</v>
      </c>
      <c r="DH21" s="23"/>
      <c r="DI21" s="23"/>
      <c r="DJ21" s="23"/>
      <c r="DK21" s="23"/>
      <c r="DL21" s="23"/>
      <c r="DM21" s="23"/>
      <c r="DN21" s="23"/>
      <c r="DO21" s="23"/>
      <c r="DP21" s="23"/>
      <c r="DQ21" s="23">
        <v>1</v>
      </c>
      <c r="DR21" s="23"/>
      <c r="DS21" s="23"/>
      <c r="DT21" s="23">
        <v>1</v>
      </c>
      <c r="DU21" s="23"/>
      <c r="DV21" s="23">
        <v>1</v>
      </c>
      <c r="DW21" s="23"/>
      <c r="DX21" s="23">
        <v>1</v>
      </c>
      <c r="DY21" s="23"/>
      <c r="DZ21" s="23"/>
      <c r="EA21" s="23"/>
      <c r="EB21" s="23"/>
      <c r="EC21" s="23"/>
      <c r="ED21" s="23">
        <v>1</v>
      </c>
      <c r="EE21" s="23"/>
    </row>
    <row r="22" spans="1:135" ht="15.85" customHeight="1" x14ac:dyDescent="0.5">
      <c r="A22" s="4" t="s">
        <v>53</v>
      </c>
      <c r="B22" s="6" t="s">
        <v>54</v>
      </c>
      <c r="C22" s="6"/>
      <c r="D22" s="42">
        <f>SUMIF(W21:AAM21,"&lt;&gt;no",W22:AAM22)</f>
        <v>23</v>
      </c>
      <c r="E22" s="42">
        <f>RANK($D22,$D$4:$D$32)</f>
        <v>19</v>
      </c>
      <c r="F22" s="71"/>
      <c r="G22" s="42">
        <f>SUMIFS($W22:$AAM22,$W$2:$AAM$2,"Operator",$W$3:$AAM$3,"")</f>
        <v>10</v>
      </c>
      <c r="H22" s="42">
        <f>SUMIFS($W22:$AAM22,$W$2:$AAM$2,"Vendor",$W$3:$AAM$3,"")</f>
        <v>12</v>
      </c>
      <c r="I22" s="42">
        <f>SUMIFS($W22:$AAM22,$W$2:$AAM$2,"Vertical",$W$3:$AAM$3,"")</f>
        <v>1</v>
      </c>
      <c r="J22" s="55"/>
      <c r="K22" s="42">
        <f>SUMIFS($W22:$AAY22,$W$33:$AAY$33,"&lt;=2",$W$3:$AAY$3,"&lt;&gt;no")</f>
        <v>1</v>
      </c>
      <c r="L22" s="55"/>
      <c r="M22" s="47"/>
      <c r="N22" s="6"/>
      <c r="O22" s="47">
        <v>10</v>
      </c>
      <c r="P22" s="47">
        <v>8</v>
      </c>
      <c r="Q22" s="47">
        <f>SUM(O22:P22)</f>
        <v>18</v>
      </c>
      <c r="R22" s="55"/>
      <c r="S22" s="42">
        <f>SUMIFS($W22:$AAM22,$W$3:$AAM$3,$S$1)</f>
        <v>0</v>
      </c>
      <c r="T22" s="42">
        <f>SUMIFS($W22:$AAM22,$W$3:$AAM$3,$T$1)</f>
        <v>0</v>
      </c>
      <c r="U22" s="42">
        <f>SUMIFS($W22:$AAM22,$W$3:$AAM$3,$U$1)</f>
        <v>0</v>
      </c>
      <c r="V22" s="71"/>
      <c r="W22" s="72"/>
      <c r="X22" s="72">
        <v>1</v>
      </c>
      <c r="Y22" s="72"/>
      <c r="Z22" s="72"/>
      <c r="AA22" s="72"/>
      <c r="AB22" s="72"/>
      <c r="AC22" s="72"/>
      <c r="AD22" s="72">
        <v>0</v>
      </c>
      <c r="AE22" s="72"/>
      <c r="AF22" s="72"/>
      <c r="AG22" s="72"/>
      <c r="AH22" s="72"/>
      <c r="AI22" s="72">
        <v>1</v>
      </c>
      <c r="AJ22" s="72"/>
      <c r="AK22" s="72">
        <v>1</v>
      </c>
      <c r="AL22" s="72"/>
      <c r="AM22" s="72"/>
      <c r="AN22" s="72">
        <v>1</v>
      </c>
      <c r="AO22" s="72"/>
      <c r="AP22" s="72">
        <v>1</v>
      </c>
      <c r="AQ22" s="72"/>
      <c r="AR22" s="72"/>
      <c r="AS22" s="72">
        <v>1</v>
      </c>
      <c r="AT22" s="72"/>
      <c r="AU22" s="72">
        <v>1</v>
      </c>
      <c r="AV22" s="72"/>
      <c r="AW22" s="72"/>
      <c r="AX22" s="72"/>
      <c r="AY22" s="72"/>
      <c r="AZ22" s="72"/>
      <c r="BA22" s="72"/>
      <c r="BB22" s="72"/>
      <c r="BC22" s="72"/>
      <c r="BD22" s="72"/>
      <c r="BE22" s="72">
        <v>1</v>
      </c>
      <c r="BF22" s="72"/>
      <c r="BG22" s="72">
        <v>1</v>
      </c>
      <c r="BH22" s="72">
        <v>1</v>
      </c>
      <c r="BI22" s="72"/>
      <c r="BJ22" s="72"/>
      <c r="BK22" s="72"/>
      <c r="BL22" s="72"/>
      <c r="BM22" s="72">
        <v>1</v>
      </c>
      <c r="BN22" s="72"/>
      <c r="BO22" s="72"/>
      <c r="BP22" s="72"/>
      <c r="BQ22" s="72">
        <v>1</v>
      </c>
      <c r="BR22" s="72">
        <v>1</v>
      </c>
      <c r="BS22" s="72"/>
      <c r="BT22" s="72"/>
      <c r="BU22" s="72">
        <v>1</v>
      </c>
      <c r="BV22" s="72"/>
      <c r="BW22" s="72"/>
      <c r="BX22" s="72"/>
      <c r="BY22" s="72"/>
      <c r="BZ22" s="72"/>
      <c r="CA22" s="72"/>
      <c r="CB22" s="72"/>
      <c r="CC22" s="72"/>
      <c r="CD22" s="72">
        <v>1</v>
      </c>
      <c r="CE22" s="72"/>
      <c r="CF22" s="72">
        <v>1</v>
      </c>
      <c r="CG22" s="72"/>
      <c r="CH22" s="72"/>
      <c r="CI22" s="72">
        <v>1</v>
      </c>
      <c r="CJ22" s="72"/>
      <c r="CK22" s="72"/>
      <c r="CL22" s="72"/>
      <c r="CM22" s="72"/>
      <c r="CN22" s="72">
        <v>1</v>
      </c>
      <c r="CO22" s="72"/>
      <c r="CP22" s="72"/>
      <c r="CQ22" s="72"/>
      <c r="CR22" s="72"/>
      <c r="CS22" s="72">
        <v>1</v>
      </c>
      <c r="CT22" s="72"/>
      <c r="CU22" s="72">
        <v>1</v>
      </c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>
        <v>1</v>
      </c>
      <c r="DH22" s="72">
        <v>1</v>
      </c>
      <c r="DI22" s="72"/>
      <c r="DJ22" s="72"/>
      <c r="DK22" s="72"/>
      <c r="DL22" s="72">
        <v>1</v>
      </c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</row>
    <row r="23" spans="1:135" ht="15.85" customHeight="1" x14ac:dyDescent="0.45">
      <c r="A23" s="4" t="s">
        <v>26</v>
      </c>
      <c r="B23" s="5" t="s">
        <v>14</v>
      </c>
      <c r="C23" s="5"/>
      <c r="D23" s="19">
        <f>SUMIF(W22:AAM22,"&lt;&gt;no",W23:AAM23)</f>
        <v>22</v>
      </c>
      <c r="E23" s="19">
        <f>RANK($D23,$D$4:$D$32)</f>
        <v>20</v>
      </c>
      <c r="F23" s="17"/>
      <c r="G23" s="19">
        <f>SUMIFS($W23:$AAM23,$W$2:$AAM$2,"Operator",$W$3:$AAM$3,"")</f>
        <v>7</v>
      </c>
      <c r="H23" s="19">
        <f>SUMIFS($W23:$AAM23,$W$2:$AAM$2,"Vendor",$W$3:$AAM$3,"")</f>
        <v>11</v>
      </c>
      <c r="I23" s="19">
        <f>SUMIFS($W23:$AAM23,$W$2:$AAM$2,"Vertical",$W$3:$AAM$3,"")</f>
        <v>4</v>
      </c>
      <c r="J23" s="55"/>
      <c r="K23" s="42">
        <f>SUMIFS($W23:$AAY23,$W$33:$AAY$33,"&lt;=2",$W$3:$AAY$3,"&lt;&gt;no")</f>
        <v>0</v>
      </c>
      <c r="L23" s="55"/>
      <c r="M23" s="47"/>
      <c r="N23" s="5"/>
      <c r="O23" s="47">
        <v>9</v>
      </c>
      <c r="P23" s="47">
        <v>6</v>
      </c>
      <c r="Q23" s="47">
        <f>SUM(O23:P23)</f>
        <v>15</v>
      </c>
      <c r="R23" s="55"/>
      <c r="S23" s="42">
        <f>SUMIFS($W23:$AAM23,$W$3:$AAM$3,$S$1)</f>
        <v>0</v>
      </c>
      <c r="T23" s="42">
        <f>SUMIFS($W23:$AAM23,$W$3:$AAM$3,$T$1)</f>
        <v>0</v>
      </c>
      <c r="U23" s="42">
        <f>SUMIFS($W23:$AAM23,$W$3:$AAM$3,$U$1)</f>
        <v>0</v>
      </c>
      <c r="V23" s="17"/>
      <c r="W23" s="23"/>
      <c r="X23" s="23"/>
      <c r="Y23" s="23"/>
      <c r="Z23" s="23"/>
      <c r="AA23" s="23">
        <v>1</v>
      </c>
      <c r="AB23" s="23">
        <v>1</v>
      </c>
      <c r="AC23" s="23"/>
      <c r="AD23" s="23">
        <v>0</v>
      </c>
      <c r="AE23" s="23"/>
      <c r="AF23" s="23"/>
      <c r="AG23" s="23"/>
      <c r="AH23" s="23"/>
      <c r="AI23" s="23">
        <v>1</v>
      </c>
      <c r="AJ23" s="23">
        <v>1</v>
      </c>
      <c r="AK23" s="23" t="s">
        <v>145</v>
      </c>
      <c r="AL23" s="23"/>
      <c r="AM23" s="23"/>
      <c r="AN23" s="23"/>
      <c r="AO23" s="23"/>
      <c r="AP23" s="23"/>
      <c r="AQ23" s="23"/>
      <c r="AR23" s="23"/>
      <c r="AS23" s="23">
        <v>1</v>
      </c>
      <c r="AT23" s="23">
        <v>1</v>
      </c>
      <c r="AU23" s="23"/>
      <c r="AV23" s="23"/>
      <c r="AW23" s="23"/>
      <c r="AX23" s="23">
        <v>1</v>
      </c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>
        <v>1</v>
      </c>
      <c r="BN23" s="23"/>
      <c r="BO23" s="23"/>
      <c r="BP23" s="23"/>
      <c r="BQ23" s="23"/>
      <c r="BR23" s="23"/>
      <c r="BS23" s="23"/>
      <c r="BT23" s="23">
        <v>1</v>
      </c>
      <c r="BU23" s="23"/>
      <c r="BV23" s="23"/>
      <c r="BW23" s="23"/>
      <c r="BX23" s="23"/>
      <c r="BY23" s="23"/>
      <c r="BZ23" s="23"/>
      <c r="CA23" s="23">
        <v>1</v>
      </c>
      <c r="CB23" s="23"/>
      <c r="CC23" s="23">
        <v>1</v>
      </c>
      <c r="CD23" s="23"/>
      <c r="CE23" s="23"/>
      <c r="CF23" s="23">
        <v>1</v>
      </c>
      <c r="CG23" s="23"/>
      <c r="CH23" s="23"/>
      <c r="CI23" s="23"/>
      <c r="CJ23" s="23"/>
      <c r="CK23" s="23"/>
      <c r="CL23" s="23"/>
      <c r="CM23" s="23">
        <v>1</v>
      </c>
      <c r="CN23" s="23">
        <v>1</v>
      </c>
      <c r="CO23" s="23"/>
      <c r="CP23" s="23"/>
      <c r="CQ23" s="23"/>
      <c r="CR23" s="23"/>
      <c r="CS23" s="23"/>
      <c r="CT23" s="23"/>
      <c r="CU23" s="23">
        <v>1</v>
      </c>
      <c r="CV23" s="23"/>
      <c r="CW23" s="23"/>
      <c r="CX23" s="23"/>
      <c r="CY23" s="23"/>
      <c r="CZ23" s="23"/>
      <c r="DA23" s="23"/>
      <c r="DB23" s="23"/>
      <c r="DC23" s="23"/>
      <c r="DD23" s="23"/>
      <c r="DE23" s="23">
        <v>1</v>
      </c>
      <c r="DF23" s="23"/>
      <c r="DG23" s="23"/>
      <c r="DH23" s="23"/>
      <c r="DI23" s="23"/>
      <c r="DJ23" s="23"/>
      <c r="DK23" s="23"/>
      <c r="DL23" s="23"/>
      <c r="DM23" s="23"/>
      <c r="DN23" s="23">
        <v>1</v>
      </c>
      <c r="DO23" s="23"/>
      <c r="DP23" s="23"/>
      <c r="DQ23" s="23"/>
      <c r="DR23" s="23"/>
      <c r="DS23" s="23">
        <v>1</v>
      </c>
      <c r="DT23" s="23">
        <v>1</v>
      </c>
      <c r="DU23" s="23"/>
      <c r="DV23" s="23"/>
      <c r="DW23" s="23"/>
      <c r="DX23" s="23"/>
      <c r="DY23" s="23"/>
      <c r="DZ23" s="23">
        <v>1</v>
      </c>
      <c r="EA23" s="23"/>
      <c r="EB23" s="23">
        <v>1</v>
      </c>
      <c r="EC23" s="23"/>
      <c r="ED23" s="23">
        <v>1</v>
      </c>
      <c r="EE23" s="23"/>
    </row>
    <row r="24" spans="1:135" ht="15.85" customHeight="1" x14ac:dyDescent="0.45">
      <c r="A24" s="4" t="s">
        <v>38</v>
      </c>
      <c r="B24" s="5" t="s">
        <v>37</v>
      </c>
      <c r="C24" s="5"/>
      <c r="D24" s="19">
        <f>SUMIF(W23:AAM23,"&lt;&gt;no",W24:AAM24)</f>
        <v>17</v>
      </c>
      <c r="E24" s="19">
        <f>RANK($D24,$D$4:$D$32)</f>
        <v>21</v>
      </c>
      <c r="F24" s="17"/>
      <c r="G24" s="19">
        <f>SUMIFS($W24:$AAM24,$W$2:$AAM$2,"Operator",$W$3:$AAM$3,"")</f>
        <v>6</v>
      </c>
      <c r="H24" s="19">
        <f>SUMIFS($W24:$AAM24,$W$2:$AAM$2,"Vendor",$W$3:$AAM$3,"")</f>
        <v>7</v>
      </c>
      <c r="I24" s="19">
        <f>SUMIFS($W24:$AAM24,$W$2:$AAM$2,"Vertical",$W$3:$AAM$3,"")</f>
        <v>4</v>
      </c>
      <c r="J24" s="55"/>
      <c r="K24" s="42">
        <f>SUMIFS($W24:$AAY24,$W$33:$AAY$33,"&lt;=2",$W$3:$AAY$3,"&lt;&gt;no")</f>
        <v>0</v>
      </c>
      <c r="L24" s="55"/>
      <c r="M24" s="47"/>
      <c r="N24" s="5"/>
      <c r="O24" s="47"/>
      <c r="P24" s="47"/>
      <c r="Q24" s="47">
        <f>SUM(O24:P24)</f>
        <v>0</v>
      </c>
      <c r="R24" s="55"/>
      <c r="S24" s="42">
        <f>SUMIFS($W24:$AAM24,$W$3:$AAM$3,$S$1)</f>
        <v>0</v>
      </c>
      <c r="T24" s="42">
        <f>SUMIFS($W24:$AAM24,$W$3:$AAM$3,$T$1)</f>
        <v>0</v>
      </c>
      <c r="U24" s="42">
        <f>SUMIFS($W24:$AAM24,$W$3:$AAM$3,$U$1)</f>
        <v>0</v>
      </c>
      <c r="V24" s="17"/>
      <c r="W24" s="23"/>
      <c r="X24" s="23"/>
      <c r="Y24" s="23"/>
      <c r="Z24" s="23"/>
      <c r="AA24" s="23"/>
      <c r="AB24" s="23"/>
      <c r="AC24" s="23"/>
      <c r="AD24" s="23">
        <v>0</v>
      </c>
      <c r="AE24" s="23"/>
      <c r="AF24" s="23">
        <v>1</v>
      </c>
      <c r="AG24" s="23">
        <v>1</v>
      </c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>
        <v>1</v>
      </c>
      <c r="BA24" s="23"/>
      <c r="BB24" s="23"/>
      <c r="BC24" s="23"/>
      <c r="BD24" s="23"/>
      <c r="BE24" s="23"/>
      <c r="BF24" s="23"/>
      <c r="BG24" s="23"/>
      <c r="BH24" s="23"/>
      <c r="BI24" s="23"/>
      <c r="BJ24" s="23">
        <v>1</v>
      </c>
      <c r="BK24" s="23"/>
      <c r="BL24" s="23"/>
      <c r="BM24" s="23"/>
      <c r="BN24" s="23"/>
      <c r="BO24" s="23"/>
      <c r="BP24" s="23"/>
      <c r="BQ24" s="23">
        <v>1</v>
      </c>
      <c r="BR24" s="23"/>
      <c r="BS24" s="23"/>
      <c r="BT24" s="23"/>
      <c r="BU24" s="23">
        <v>1</v>
      </c>
      <c r="BV24" s="23"/>
      <c r="BW24" s="23">
        <v>1</v>
      </c>
      <c r="BX24" s="23"/>
      <c r="BY24" s="23"/>
      <c r="BZ24" s="23"/>
      <c r="CA24" s="23"/>
      <c r="CB24" s="23">
        <v>1</v>
      </c>
      <c r="CC24" s="23"/>
      <c r="CD24" s="23"/>
      <c r="CE24" s="23"/>
      <c r="CF24" s="23"/>
      <c r="CG24" s="23"/>
      <c r="CH24" s="23"/>
      <c r="CI24" s="23"/>
      <c r="CJ24" s="23">
        <v>1</v>
      </c>
      <c r="CK24" s="23"/>
      <c r="CL24" s="23"/>
      <c r="CM24" s="23"/>
      <c r="CN24" s="23"/>
      <c r="CO24" s="23"/>
      <c r="CP24" s="23"/>
      <c r="CQ24" s="23"/>
      <c r="CR24" s="23"/>
      <c r="CS24" s="23">
        <v>1</v>
      </c>
      <c r="CT24" s="23"/>
      <c r="CU24" s="23">
        <v>1</v>
      </c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>
        <v>1</v>
      </c>
      <c r="DG24" s="23"/>
      <c r="DH24" s="23">
        <v>1</v>
      </c>
      <c r="DI24" s="23">
        <v>1</v>
      </c>
      <c r="DJ24" s="23"/>
      <c r="DK24" s="23"/>
      <c r="DL24" s="23"/>
      <c r="DM24" s="23">
        <v>1</v>
      </c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>
        <v>1</v>
      </c>
      <c r="EC24" s="23">
        <v>1</v>
      </c>
      <c r="ED24" s="23"/>
      <c r="EE24" s="23"/>
    </row>
    <row r="25" spans="1:135" ht="15.85" customHeight="1" x14ac:dyDescent="0.45">
      <c r="A25" s="4" t="s">
        <v>48</v>
      </c>
      <c r="B25" s="5" t="s">
        <v>49</v>
      </c>
      <c r="C25" s="5"/>
      <c r="D25" s="19">
        <f>SUMIF(W24:AAM24,"&lt;&gt;no",W25:AAM25)</f>
        <v>17</v>
      </c>
      <c r="E25" s="19">
        <f>RANK($D25,$D$4:$D$32)</f>
        <v>21</v>
      </c>
      <c r="F25" s="17"/>
      <c r="G25" s="19">
        <f>SUMIFS($W25:$AAM25,$W$2:$AAM$2,"Operator",$W$3:$AAM$3,"")</f>
        <v>10</v>
      </c>
      <c r="H25" s="19">
        <f>SUMIFS($W25:$AAM25,$W$2:$AAM$2,"Vendor",$W$3:$AAM$3,"")</f>
        <v>4</v>
      </c>
      <c r="I25" s="19">
        <f>SUMIFS($W25:$AAM25,$W$2:$AAM$2,"Vertical",$W$3:$AAM$3,"")</f>
        <v>3</v>
      </c>
      <c r="J25" s="55"/>
      <c r="K25" s="42">
        <f>SUMIFS($W25:$AAY25,$W$33:$AAY$33,"&lt;=2",$W$3:$AAY$3,"&lt;&gt;no")</f>
        <v>0</v>
      </c>
      <c r="L25" s="55"/>
      <c r="M25" s="47"/>
      <c r="N25" s="5"/>
      <c r="O25" s="47">
        <v>3</v>
      </c>
      <c r="P25" s="47">
        <v>2</v>
      </c>
      <c r="Q25" s="47">
        <f>SUM(O25:P25)</f>
        <v>5</v>
      </c>
      <c r="R25" s="55"/>
      <c r="S25" s="42">
        <f>SUMIFS($W25:$AAM25,$W$3:$AAM$3,$S$1)</f>
        <v>0</v>
      </c>
      <c r="T25" s="42">
        <f>SUMIFS($W25:$AAM25,$W$3:$AAM$3,$T$1)</f>
        <v>0</v>
      </c>
      <c r="U25" s="42">
        <f>SUMIFS($W25:$AAM25,$W$3:$AAM$3,$U$1)</f>
        <v>0</v>
      </c>
      <c r="V25" s="17"/>
      <c r="W25" s="23">
        <v>1</v>
      </c>
      <c r="X25" s="23"/>
      <c r="Y25" s="23"/>
      <c r="Z25" s="23">
        <v>1</v>
      </c>
      <c r="AA25" s="23">
        <v>1</v>
      </c>
      <c r="AB25" s="23"/>
      <c r="AC25" s="23"/>
      <c r="AD25" s="23">
        <v>0</v>
      </c>
      <c r="AE25" s="23"/>
      <c r="AF25" s="23"/>
      <c r="AG25" s="23"/>
      <c r="AH25" s="23"/>
      <c r="AI25" s="23"/>
      <c r="AJ25" s="23"/>
      <c r="AK25" s="23">
        <v>1</v>
      </c>
      <c r="AL25" s="23">
        <v>1</v>
      </c>
      <c r="AM25" s="23">
        <v>1</v>
      </c>
      <c r="AN25" s="23">
        <v>1</v>
      </c>
      <c r="AO25" s="23">
        <v>1</v>
      </c>
      <c r="AP25" s="23">
        <v>1</v>
      </c>
      <c r="AQ25" s="23">
        <v>1</v>
      </c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>
        <v>1</v>
      </c>
      <c r="DF25" s="23"/>
      <c r="DG25" s="23"/>
      <c r="DH25" s="23"/>
      <c r="DI25" s="23"/>
      <c r="DJ25" s="23"/>
      <c r="DK25" s="23"/>
      <c r="DL25" s="23"/>
      <c r="DM25" s="23">
        <v>1</v>
      </c>
      <c r="DN25" s="23">
        <v>1</v>
      </c>
      <c r="DO25" s="23"/>
      <c r="DP25" s="23"/>
      <c r="DQ25" s="23"/>
      <c r="DR25" s="23"/>
      <c r="DS25" s="23"/>
      <c r="DT25" s="23">
        <v>1</v>
      </c>
      <c r="DU25" s="23"/>
      <c r="DV25" s="23"/>
      <c r="DW25" s="23">
        <v>1</v>
      </c>
      <c r="DX25" s="23"/>
      <c r="DY25" s="23">
        <v>1</v>
      </c>
      <c r="DZ25" s="23"/>
      <c r="EA25" s="23"/>
      <c r="EB25" s="23"/>
      <c r="EC25" s="23"/>
      <c r="ED25" s="23"/>
      <c r="EE25" s="23">
        <v>1</v>
      </c>
    </row>
    <row r="26" spans="1:135" ht="15.85" customHeight="1" x14ac:dyDescent="0.45">
      <c r="A26" s="4" t="s">
        <v>9</v>
      </c>
      <c r="B26" s="5" t="s">
        <v>10</v>
      </c>
      <c r="C26" s="5"/>
      <c r="D26" s="19">
        <f>SUMIF(W25:AAM25,"&lt;&gt;no",W26:AAM26)</f>
        <v>13</v>
      </c>
      <c r="E26" s="19">
        <f>RANK($D26,$D$4:$D$32)</f>
        <v>23</v>
      </c>
      <c r="F26" s="17"/>
      <c r="G26" s="19">
        <f>SUMIFS($W26:$AAM26,$W$2:$AAM$2,"Operator",$W$3:$AAM$3,"")</f>
        <v>5</v>
      </c>
      <c r="H26" s="19">
        <f>SUMIFS($W26:$AAM26,$W$2:$AAM$2,"Vendor",$W$3:$AAM$3,"")</f>
        <v>5</v>
      </c>
      <c r="I26" s="19">
        <f>SUMIFS($W26:$AAM26,$W$2:$AAM$2,"Vertical",$W$3:$AAM$3,"")</f>
        <v>3</v>
      </c>
      <c r="J26" s="55"/>
      <c r="K26" s="42">
        <f>SUMIFS($W26:$AAY26,$W$33:$AAY$33,"&lt;=2",$W$3:$AAY$3,"&lt;&gt;no")</f>
        <v>0</v>
      </c>
      <c r="L26" s="55"/>
      <c r="M26" s="47"/>
      <c r="N26" s="5"/>
      <c r="O26" s="47"/>
      <c r="P26" s="47">
        <v>1</v>
      </c>
      <c r="Q26" s="47">
        <f>SUM(O26:P26)</f>
        <v>1</v>
      </c>
      <c r="R26" s="55"/>
      <c r="S26" s="42">
        <f>SUMIFS($W26:$AAM26,$W$3:$AAM$3,$S$1)</f>
        <v>0</v>
      </c>
      <c r="T26" s="42">
        <f>SUMIFS($W26:$AAM26,$W$3:$AAM$3,$T$1)</f>
        <v>0</v>
      </c>
      <c r="U26" s="42">
        <f>SUMIFS($W26:$AAM26,$W$3:$AAM$3,$U$1)</f>
        <v>0</v>
      </c>
      <c r="V26" s="17"/>
      <c r="W26" s="23"/>
      <c r="X26" s="23">
        <v>1</v>
      </c>
      <c r="Y26" s="23"/>
      <c r="Z26" s="23">
        <v>1</v>
      </c>
      <c r="AA26" s="23"/>
      <c r="AB26" s="23"/>
      <c r="AC26" s="23"/>
      <c r="AD26" s="23">
        <v>0</v>
      </c>
      <c r="AE26" s="23"/>
      <c r="AF26" s="23"/>
      <c r="AG26" s="23"/>
      <c r="AH26" s="23"/>
      <c r="AI26" s="23">
        <v>1</v>
      </c>
      <c r="AJ26" s="23"/>
      <c r="AK26" s="23" t="s">
        <v>145</v>
      </c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>
        <v>1</v>
      </c>
      <c r="BQ26" s="23"/>
      <c r="BR26" s="23"/>
      <c r="BS26" s="23"/>
      <c r="BT26" s="23"/>
      <c r="BU26" s="23"/>
      <c r="BV26" s="23">
        <v>1</v>
      </c>
      <c r="BW26" s="23"/>
      <c r="BX26" s="23">
        <v>1</v>
      </c>
      <c r="BY26" s="23">
        <v>1</v>
      </c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>
        <v>1</v>
      </c>
      <c r="CZ26" s="23"/>
      <c r="DA26" s="23">
        <v>1</v>
      </c>
      <c r="DB26" s="23">
        <v>1</v>
      </c>
      <c r="DC26" s="23">
        <v>1</v>
      </c>
      <c r="DD26" s="23"/>
      <c r="DE26" s="23"/>
      <c r="DF26" s="23"/>
      <c r="DG26" s="23"/>
      <c r="DH26" s="23"/>
      <c r="DI26" s="23"/>
      <c r="DJ26" s="23"/>
      <c r="DK26" s="23">
        <v>1</v>
      </c>
      <c r="DL26" s="23"/>
      <c r="DM26" s="23"/>
      <c r="DN26" s="23">
        <v>1</v>
      </c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</row>
    <row r="27" spans="1:135" ht="15.85" customHeight="1" x14ac:dyDescent="0.45">
      <c r="A27" s="4" t="s">
        <v>2</v>
      </c>
      <c r="B27" s="5" t="s">
        <v>58</v>
      </c>
      <c r="C27" s="5"/>
      <c r="D27" s="19">
        <f>SUMIF(W26:AAM26,"&lt;&gt;no",W27:AAM27)</f>
        <v>12</v>
      </c>
      <c r="E27" s="19">
        <f>RANK($D27,$D$4:$D$32)</f>
        <v>24</v>
      </c>
      <c r="F27" s="17"/>
      <c r="G27" s="19">
        <f>SUMIFS($W27:$AAM27,$W$2:$AAM$2,"Operator",$W$3:$AAM$3,"")</f>
        <v>4</v>
      </c>
      <c r="H27" s="19">
        <f>SUMIFS($W27:$AAM27,$W$2:$AAM$2,"Vendor",$W$3:$AAM$3,"")</f>
        <v>3</v>
      </c>
      <c r="I27" s="19">
        <f>SUMIFS($W27:$AAM27,$W$2:$AAM$2,"Vertical",$W$3:$AAM$3,"")</f>
        <v>5</v>
      </c>
      <c r="J27" s="55"/>
      <c r="K27" s="42">
        <f>SUMIFS($W27:$AAY27,$W$33:$AAY$33,"&lt;=2",$W$3:$AAY$3,"&lt;&gt;no")</f>
        <v>0</v>
      </c>
      <c r="L27" s="55"/>
      <c r="M27" s="47" t="s">
        <v>213</v>
      </c>
      <c r="N27" s="5"/>
      <c r="O27" s="47"/>
      <c r="P27" s="47"/>
      <c r="Q27" s="47">
        <f>SUM(O27:P27)</f>
        <v>0</v>
      </c>
      <c r="R27" s="55"/>
      <c r="S27" s="42">
        <f>SUMIFS($W27:$AAM27,$W$3:$AAM$3,$S$1)</f>
        <v>0</v>
      </c>
      <c r="T27" s="42">
        <f>SUMIFS($W27:$AAM27,$W$3:$AAM$3,$T$1)</f>
        <v>0</v>
      </c>
      <c r="U27" s="42">
        <f>SUMIFS($W27:$AAM27,$W$3:$AAM$3,$U$1)</f>
        <v>0</v>
      </c>
      <c r="V27" s="17"/>
      <c r="W27" s="23"/>
      <c r="X27" s="23"/>
      <c r="Y27" s="23">
        <v>1</v>
      </c>
      <c r="Z27" s="23">
        <v>1</v>
      </c>
      <c r="AA27" s="23"/>
      <c r="AB27" s="23"/>
      <c r="AC27" s="23"/>
      <c r="AD27" s="23">
        <v>0</v>
      </c>
      <c r="AE27" s="23"/>
      <c r="AF27" s="23"/>
      <c r="AG27" s="23"/>
      <c r="AH27" s="23">
        <v>1</v>
      </c>
      <c r="AI27" s="23"/>
      <c r="AJ27" s="23"/>
      <c r="AK27" s="23"/>
      <c r="AL27" s="23"/>
      <c r="AM27" s="23"/>
      <c r="AN27" s="23"/>
      <c r="AO27" s="23"/>
      <c r="AP27" s="23"/>
      <c r="AQ27" s="23">
        <v>1</v>
      </c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>
        <v>1</v>
      </c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>
        <v>1</v>
      </c>
      <c r="BP27" s="23">
        <v>1</v>
      </c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>
        <v>1</v>
      </c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>
        <v>1</v>
      </c>
      <c r="DD27" s="23">
        <v>1</v>
      </c>
      <c r="DE27" s="23"/>
      <c r="DF27" s="23"/>
      <c r="DG27" s="23"/>
      <c r="DH27" s="23"/>
      <c r="DI27" s="23"/>
      <c r="DJ27" s="23"/>
      <c r="DK27" s="23">
        <v>1</v>
      </c>
      <c r="DL27" s="23">
        <v>1</v>
      </c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 t="s">
        <v>145</v>
      </c>
      <c r="DY27" s="23"/>
      <c r="DZ27" s="23"/>
      <c r="EA27" s="23"/>
      <c r="EB27" s="23"/>
      <c r="EC27" s="23"/>
      <c r="ED27" s="23"/>
      <c r="EE27" s="23"/>
    </row>
    <row r="28" spans="1:135" ht="15.85" customHeight="1" x14ac:dyDescent="0.45">
      <c r="A28" s="4" t="s">
        <v>22</v>
      </c>
      <c r="B28" s="5" t="s">
        <v>59</v>
      </c>
      <c r="C28" s="5"/>
      <c r="D28" s="19">
        <f>SUMIF(W27:AAM27,"&lt;&gt;no",W28:AAM28)</f>
        <v>11</v>
      </c>
      <c r="E28" s="19">
        <f>RANK($D28,$D$4:$D$32)</f>
        <v>25</v>
      </c>
      <c r="F28" s="17"/>
      <c r="G28" s="19">
        <f>SUMIFS($W28:$AAM28,$W$2:$AAM$2,"Operator",$W$3:$AAM$3,"")</f>
        <v>5</v>
      </c>
      <c r="H28" s="19">
        <f>SUMIFS($W28:$AAM28,$W$2:$AAM$2,"Vendor",$W$3:$AAM$3,"")</f>
        <v>2</v>
      </c>
      <c r="I28" s="19">
        <f>SUMIFS($W28:$AAM28,$W$2:$AAM$2,"Vertical",$W$3:$AAM$3,"")</f>
        <v>4</v>
      </c>
      <c r="J28" s="55"/>
      <c r="K28" s="42">
        <f>SUMIFS($W28:$AAY28,$W$33:$AAY$33,"&lt;=2",$W$3:$AAY$3,"&lt;&gt;no")</f>
        <v>0</v>
      </c>
      <c r="L28" s="55"/>
      <c r="M28" s="47"/>
      <c r="N28" s="5"/>
      <c r="O28" s="47"/>
      <c r="P28" s="47"/>
      <c r="Q28" s="47">
        <f>SUM(O28:P28)</f>
        <v>0</v>
      </c>
      <c r="R28" s="55"/>
      <c r="S28" s="42">
        <f>SUMIFS($W28:$AAM28,$W$3:$AAM$3,$S$1)</f>
        <v>0</v>
      </c>
      <c r="T28" s="42">
        <f>SUMIFS($W28:$AAM28,$W$3:$AAM$3,$T$1)</f>
        <v>0</v>
      </c>
      <c r="U28" s="42">
        <f>SUMIFS($W28:$AAM28,$W$3:$AAM$3,$U$1)</f>
        <v>0</v>
      </c>
      <c r="V28" s="17"/>
      <c r="W28" s="23"/>
      <c r="X28" s="23"/>
      <c r="Y28" s="23"/>
      <c r="Z28" s="23"/>
      <c r="AA28" s="23">
        <v>1</v>
      </c>
      <c r="AB28" s="23"/>
      <c r="AC28" s="23"/>
      <c r="AD28" s="23">
        <v>0</v>
      </c>
      <c r="AE28" s="23">
        <v>1</v>
      </c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>
        <v>1</v>
      </c>
      <c r="BC28" s="23"/>
      <c r="BD28" s="23">
        <v>1</v>
      </c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>
        <v>1</v>
      </c>
      <c r="BW28" s="23"/>
      <c r="BX28" s="23">
        <v>1</v>
      </c>
      <c r="BY28" s="23">
        <v>1</v>
      </c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>
        <v>1</v>
      </c>
      <c r="CR28" s="23">
        <v>1</v>
      </c>
      <c r="CS28" s="23"/>
      <c r="CT28" s="23"/>
      <c r="CU28" s="23"/>
      <c r="CV28" s="23"/>
      <c r="CW28" s="23"/>
      <c r="CX28" s="23"/>
      <c r="CY28" s="23"/>
      <c r="CZ28" s="23"/>
      <c r="DA28" s="23">
        <v>1</v>
      </c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>
        <v>1</v>
      </c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</row>
    <row r="29" spans="1:135" ht="15.85" customHeight="1" x14ac:dyDescent="0.45">
      <c r="A29" s="4" t="s">
        <v>5</v>
      </c>
      <c r="B29" s="5" t="s">
        <v>6</v>
      </c>
      <c r="C29" s="5"/>
      <c r="D29" s="19">
        <f>SUMIF(W28:AAM28,"&lt;&gt;no",W29:AAM29)</f>
        <v>10</v>
      </c>
      <c r="E29" s="19">
        <f>RANK($D29,$D$4:$D$32)</f>
        <v>26</v>
      </c>
      <c r="F29" s="17"/>
      <c r="G29" s="19">
        <f>SUMIFS($W29:$AAM29,$W$2:$AAM$2,"Operator",$W$3:$AAM$3,"")</f>
        <v>8</v>
      </c>
      <c r="H29" s="19">
        <f>SUMIFS($W29:$AAM29,$W$2:$AAM$2,"Vendor",$W$3:$AAM$3,"")</f>
        <v>1</v>
      </c>
      <c r="I29" s="19">
        <f>SUMIFS($W29:$AAM29,$W$2:$AAM$2,"Vertical",$W$3:$AAM$3,"")</f>
        <v>1</v>
      </c>
      <c r="J29" s="55"/>
      <c r="K29" s="42">
        <f>SUMIFS($W29:$AAY29,$W$33:$AAY$33,"&lt;=2",$W$3:$AAY$3,"&lt;&gt;no")</f>
        <v>2</v>
      </c>
      <c r="L29" s="55"/>
      <c r="M29" s="47"/>
      <c r="N29" s="5"/>
      <c r="O29" s="47">
        <v>4</v>
      </c>
      <c r="P29" s="47">
        <v>2</v>
      </c>
      <c r="Q29" s="47">
        <f>SUM(O29:P29)</f>
        <v>6</v>
      </c>
      <c r="R29" s="55"/>
      <c r="S29" s="42">
        <f>SUMIFS($W29:$AAM29,$W$3:$AAM$3,$S$1)</f>
        <v>0</v>
      </c>
      <c r="T29" s="42">
        <f>SUMIFS($W29:$AAM29,$W$3:$AAM$3,$T$1)</f>
        <v>0</v>
      </c>
      <c r="U29" s="42">
        <f>SUMIFS($W29:$AAM29,$W$3:$AAM$3,$U$1)</f>
        <v>0</v>
      </c>
      <c r="V29" s="17"/>
      <c r="W29" s="23">
        <v>1</v>
      </c>
      <c r="X29" s="23">
        <v>1</v>
      </c>
      <c r="Y29" s="23"/>
      <c r="Z29" s="23"/>
      <c r="AA29" s="23"/>
      <c r="AB29" s="23">
        <v>1</v>
      </c>
      <c r="AC29" s="23"/>
      <c r="AD29" s="23">
        <v>0</v>
      </c>
      <c r="AE29" s="23"/>
      <c r="AF29" s="23">
        <v>1</v>
      </c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>
        <v>1</v>
      </c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>
        <v>1</v>
      </c>
      <c r="CP29" s="23"/>
      <c r="CQ29" s="23"/>
      <c r="CR29" s="23"/>
      <c r="CS29" s="23"/>
      <c r="CT29" s="23"/>
      <c r="CU29" s="23"/>
      <c r="CV29" s="23"/>
      <c r="CW29" s="23">
        <v>1</v>
      </c>
      <c r="CX29" s="23"/>
      <c r="CY29" s="23"/>
      <c r="CZ29" s="23"/>
      <c r="DA29" s="23"/>
      <c r="DB29" s="23"/>
      <c r="DC29" s="23"/>
      <c r="DD29" s="23"/>
      <c r="DE29" s="23">
        <v>1</v>
      </c>
      <c r="DF29" s="23"/>
      <c r="DG29" s="23"/>
      <c r="DH29" s="23"/>
      <c r="DI29" s="23"/>
      <c r="DJ29" s="23"/>
      <c r="DK29" s="23"/>
      <c r="DL29" s="23">
        <v>1</v>
      </c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>
        <v>1</v>
      </c>
      <c r="DY29" s="23"/>
      <c r="DZ29" s="23"/>
      <c r="EA29" s="23"/>
      <c r="EB29" s="23"/>
      <c r="EC29" s="23"/>
      <c r="ED29" s="23"/>
      <c r="EE29" s="23"/>
    </row>
    <row r="30" spans="1:135" ht="15.85" customHeight="1" x14ac:dyDescent="0.45">
      <c r="A30" s="4" t="s">
        <v>50</v>
      </c>
      <c r="B30" s="5" t="s">
        <v>51</v>
      </c>
      <c r="C30" s="5"/>
      <c r="D30" s="19">
        <f>SUMIF(W29:AAM29,"&lt;&gt;no",W30:AAM30)</f>
        <v>10</v>
      </c>
      <c r="E30" s="19">
        <f>RANK($D30,$D$4:$D$32)</f>
        <v>26</v>
      </c>
      <c r="F30" s="17"/>
      <c r="G30" s="19">
        <f>SUMIFS($W30:$AAM30,$W$2:$AAM$2,"Operator",$W$3:$AAM$3,"")</f>
        <v>4</v>
      </c>
      <c r="H30" s="19">
        <f>SUMIFS($W30:$AAM30,$W$2:$AAM$2,"Vendor",$W$3:$AAM$3,"")</f>
        <v>4</v>
      </c>
      <c r="I30" s="19">
        <f>SUMIFS($W30:$AAM30,$W$2:$AAM$2,"Vertical",$W$3:$AAM$3,"")</f>
        <v>2</v>
      </c>
      <c r="J30" s="55"/>
      <c r="K30" s="42">
        <f>SUMIFS($W30:$AAY30,$W$33:$AAY$33,"&lt;=2",$W$3:$AAY$3,"&lt;&gt;no")</f>
        <v>0</v>
      </c>
      <c r="L30" s="55"/>
      <c r="M30" s="47"/>
      <c r="N30" s="5"/>
      <c r="O30" s="47">
        <v>4.5</v>
      </c>
      <c r="P30" s="47">
        <v>2</v>
      </c>
      <c r="Q30" s="47">
        <f>SUM(O30:P30)</f>
        <v>6.5</v>
      </c>
      <c r="R30" s="55"/>
      <c r="S30" s="42">
        <f>SUMIFS($W30:$AAM30,$W$3:$AAM$3,$S$1)</f>
        <v>0</v>
      </c>
      <c r="T30" s="42">
        <f>SUMIFS($W30:$AAM30,$W$3:$AAM$3,$T$1)</f>
        <v>0</v>
      </c>
      <c r="U30" s="42">
        <f>SUMIFS($W30:$AAM30,$W$3:$AAM$3,$U$1)</f>
        <v>0</v>
      </c>
      <c r="V30" s="17"/>
      <c r="W30" s="23"/>
      <c r="X30" s="23"/>
      <c r="Y30" s="23"/>
      <c r="Z30" s="23"/>
      <c r="AA30" s="23"/>
      <c r="AB30" s="23"/>
      <c r="AC30" s="23"/>
      <c r="AD30" s="23">
        <v>0</v>
      </c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>
        <v>1</v>
      </c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>
        <v>1</v>
      </c>
      <c r="BF30" s="23"/>
      <c r="BG30" s="23"/>
      <c r="BH30" s="23">
        <v>1</v>
      </c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>
        <v>1</v>
      </c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>
        <v>1</v>
      </c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>
        <v>1</v>
      </c>
      <c r="CY30" s="23"/>
      <c r="CZ30" s="23"/>
      <c r="DA30" s="23"/>
      <c r="DB30" s="23"/>
      <c r="DC30" s="23"/>
      <c r="DD30" s="23"/>
      <c r="DE30" s="23"/>
      <c r="DF30" s="23"/>
      <c r="DG30" s="23">
        <v>1</v>
      </c>
      <c r="DH30" s="23">
        <v>1</v>
      </c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>
        <v>1</v>
      </c>
      <c r="DU30" s="23"/>
      <c r="DV30" s="23">
        <v>1</v>
      </c>
      <c r="DW30" s="23"/>
      <c r="DX30" s="23"/>
      <c r="DY30" s="23"/>
      <c r="DZ30" s="23"/>
      <c r="EA30" s="23"/>
      <c r="EB30" s="23"/>
      <c r="EC30" s="23"/>
      <c r="ED30" s="23"/>
      <c r="EE30" s="23"/>
    </row>
    <row r="31" spans="1:135" ht="15.85" customHeight="1" x14ac:dyDescent="0.45">
      <c r="A31" s="4" t="s">
        <v>29</v>
      </c>
      <c r="B31" s="5" t="s">
        <v>17</v>
      </c>
      <c r="C31" s="5"/>
      <c r="D31" s="19">
        <f>SUMIF(W30:AAM30,"&lt;&gt;no",W31:AAM31)</f>
        <v>9</v>
      </c>
      <c r="E31" s="19">
        <f>RANK($D31,$D$4:$D$32)</f>
        <v>28</v>
      </c>
      <c r="F31" s="17"/>
      <c r="G31" s="19">
        <f>SUMIFS($W31:$AAM31,$W$2:$AAM$2,"Operator",$W$3:$AAM$3,"")</f>
        <v>4</v>
      </c>
      <c r="H31" s="19">
        <f>SUMIFS($W31:$AAM31,$W$2:$AAM$2,"Vendor",$W$3:$AAM$3,"")</f>
        <v>3</v>
      </c>
      <c r="I31" s="19">
        <f>SUMIFS($W31:$AAM31,$W$2:$AAM$2,"Vertical",$W$3:$AAM$3,"")</f>
        <v>2</v>
      </c>
      <c r="J31" s="55"/>
      <c r="K31" s="42">
        <f>SUMIFS($W31:$AAY31,$W$33:$AAY$33,"&lt;=2",$W$3:$AAY$3,"&lt;&gt;no")</f>
        <v>0</v>
      </c>
      <c r="L31" s="55"/>
      <c r="M31" s="47"/>
      <c r="N31" s="5"/>
      <c r="O31" s="47">
        <v>3</v>
      </c>
      <c r="P31" s="47">
        <v>1</v>
      </c>
      <c r="Q31" s="47">
        <f>SUM(O31:P31)</f>
        <v>4</v>
      </c>
      <c r="R31" s="55"/>
      <c r="S31" s="42">
        <f>SUMIFS($W31:$AAM31,$W$3:$AAM$3,$S$1)</f>
        <v>0</v>
      </c>
      <c r="T31" s="42">
        <f>SUMIFS($W31:$AAM31,$W$3:$AAM$3,$T$1)</f>
        <v>0</v>
      </c>
      <c r="U31" s="42">
        <f>SUMIFS($W31:$AAM31,$W$3:$AAM$3,$U$1)</f>
        <v>0</v>
      </c>
      <c r="V31" s="17"/>
      <c r="W31" s="23"/>
      <c r="X31" s="23"/>
      <c r="Y31" s="23"/>
      <c r="Z31" s="23"/>
      <c r="AA31" s="23"/>
      <c r="AB31" s="23"/>
      <c r="AC31" s="23"/>
      <c r="AD31" s="23">
        <v>0</v>
      </c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>
        <v>1</v>
      </c>
      <c r="AV31" s="23"/>
      <c r="AW31" s="23"/>
      <c r="AX31" s="23">
        <v>1</v>
      </c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>
        <v>1</v>
      </c>
      <c r="CB31" s="23">
        <v>1</v>
      </c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>
        <v>1</v>
      </c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>
        <v>1</v>
      </c>
      <c r="DG31" s="23">
        <v>1</v>
      </c>
      <c r="DH31" s="23"/>
      <c r="DI31" s="23"/>
      <c r="DJ31" s="23"/>
      <c r="DK31" s="23"/>
      <c r="DL31" s="23"/>
      <c r="DM31" s="23"/>
      <c r="DN31" s="23"/>
      <c r="DO31" s="23"/>
      <c r="DP31" s="23"/>
      <c r="DQ31" s="23">
        <v>1</v>
      </c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>
        <v>1</v>
      </c>
      <c r="EE31" s="23"/>
    </row>
    <row r="32" spans="1:135" ht="15.85" customHeight="1" x14ac:dyDescent="0.45">
      <c r="A32" s="4" t="s">
        <v>36</v>
      </c>
      <c r="B32" s="5" t="s">
        <v>35</v>
      </c>
      <c r="C32" s="5"/>
      <c r="D32" s="20">
        <f>SUMIF(W31:AAM31,"&lt;&gt;no",W32:AAM32)</f>
        <v>6</v>
      </c>
      <c r="E32" s="20">
        <f>RANK($D32,$D$4:$D$32)</f>
        <v>29</v>
      </c>
      <c r="F32" s="17"/>
      <c r="G32" s="20">
        <f>SUMIFS($W32:$AAM32,$W$2:$AAM$2,"Operator",$W$3:$AAM$3,"")</f>
        <v>2</v>
      </c>
      <c r="H32" s="20">
        <f>SUMIFS($W32:$AAM32,$W$2:$AAM$2,"Vendor",$W$3:$AAM$3,"")</f>
        <v>2</v>
      </c>
      <c r="I32" s="20">
        <f>SUMIFS($W32:$AAM32,$W$2:$AAM$2,"Vertical",$W$3:$AAM$3,"")</f>
        <v>2</v>
      </c>
      <c r="J32" s="55"/>
      <c r="K32" s="43">
        <f>SUMIFS($W32:$AAY32,$W$33:$AAY$33,"&lt;=2",$W$3:$AAY$3,"&lt;&gt;no")</f>
        <v>0</v>
      </c>
      <c r="L32" s="55"/>
      <c r="M32" s="48"/>
      <c r="N32" s="5"/>
      <c r="O32" s="48"/>
      <c r="P32" s="48"/>
      <c r="Q32" s="48">
        <f>SUM(O32:P32)</f>
        <v>0</v>
      </c>
      <c r="R32" s="55"/>
      <c r="S32" s="43">
        <f>SUMIFS($W32:$AAM32,$W$3:$AAM$3,$S$1)</f>
        <v>0</v>
      </c>
      <c r="T32" s="43">
        <f>SUMIFS($W32:$AAM32,$W$3:$AAM$3,$T$1)</f>
        <v>0</v>
      </c>
      <c r="U32" s="43">
        <f>SUMIFS($W32:$AAM32,$W$3:$AAM$3,$U$1)</f>
        <v>0</v>
      </c>
      <c r="V32" s="17"/>
      <c r="W32" s="23"/>
      <c r="X32" s="23"/>
      <c r="Y32" s="23"/>
      <c r="Z32" s="23"/>
      <c r="AA32" s="23"/>
      <c r="AB32" s="23"/>
      <c r="AC32" s="23"/>
      <c r="AD32" s="23">
        <v>0</v>
      </c>
      <c r="AE32" s="23"/>
      <c r="AF32" s="23"/>
      <c r="AG32" s="23"/>
      <c r="AH32" s="23"/>
      <c r="AI32" s="23"/>
      <c r="AJ32" s="23"/>
      <c r="AK32" s="23" t="s">
        <v>145</v>
      </c>
      <c r="AL32" s="23"/>
      <c r="AM32" s="23"/>
      <c r="AN32" s="23"/>
      <c r="AO32" s="23"/>
      <c r="AP32" s="23"/>
      <c r="AQ32" s="23"/>
      <c r="AR32" s="23"/>
      <c r="AS32" s="23">
        <v>1</v>
      </c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>
        <v>1</v>
      </c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>
        <v>1</v>
      </c>
      <c r="DC32" s="23"/>
      <c r="DD32" s="23"/>
      <c r="DE32" s="23">
        <v>1</v>
      </c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>
        <v>1</v>
      </c>
      <c r="DT32" s="23"/>
      <c r="DU32" s="23"/>
      <c r="DV32" s="23"/>
      <c r="DW32" s="23"/>
      <c r="DX32" s="23"/>
      <c r="DY32" s="23"/>
      <c r="DZ32" s="23"/>
      <c r="EA32" s="23">
        <v>1</v>
      </c>
      <c r="EB32" s="23"/>
      <c r="EC32" s="23"/>
      <c r="ED32" s="23"/>
      <c r="EE32" s="23"/>
    </row>
    <row r="33" spans="1:135" s="7" customFormat="1" ht="18" x14ac:dyDescent="0.45">
      <c r="A33" s="9"/>
      <c r="B33" s="10"/>
      <c r="C33" s="10"/>
      <c r="D33" s="24">
        <f>SUM(D4:D32)</f>
        <v>877</v>
      </c>
      <c r="E33" s="24"/>
      <c r="F33" s="16"/>
      <c r="G33" s="21">
        <f>SUM(G4:G32)</f>
        <v>325</v>
      </c>
      <c r="H33" s="21">
        <f>SUM(H4:H32)</f>
        <v>300</v>
      </c>
      <c r="I33" s="21">
        <f>SUM(I4:I32)</f>
        <v>252</v>
      </c>
      <c r="J33" s="56"/>
      <c r="K33" s="39">
        <f>SUM(K4:K32)</f>
        <v>16</v>
      </c>
      <c r="L33" s="56"/>
      <c r="M33" s="24">
        <f>COUNTIF($M4:M32,"in")</f>
        <v>0</v>
      </c>
      <c r="N33" s="10"/>
      <c r="O33" s="49">
        <f>SUM(O4:O32)</f>
        <v>172.5</v>
      </c>
      <c r="P33" s="49">
        <f>SUM(P4:P32)</f>
        <v>119.5</v>
      </c>
      <c r="Q33" s="49">
        <f>SUM(Q4:Q32)</f>
        <v>292</v>
      </c>
      <c r="R33" s="56"/>
      <c r="S33" s="39">
        <f>SUM(S4:S32)</f>
        <v>0</v>
      </c>
      <c r="T33" s="39">
        <f>SUM(T4:T32)</f>
        <v>0</v>
      </c>
      <c r="U33" s="39">
        <f>SUM(U4:U32)</f>
        <v>0</v>
      </c>
      <c r="V33" s="16"/>
      <c r="W33" s="21">
        <f>SUM(W4:W32)</f>
        <v>8</v>
      </c>
      <c r="X33" s="21">
        <f>SUM(X4:X32)</f>
        <v>10</v>
      </c>
      <c r="Y33" s="21">
        <f>SUM(Y4:Y32)</f>
        <v>8</v>
      </c>
      <c r="Z33" s="21">
        <f>SUM(Z4:Z32)</f>
        <v>10</v>
      </c>
      <c r="AA33" s="21">
        <f>SUM(AA4:AA32)</f>
        <v>10</v>
      </c>
      <c r="AB33" s="21">
        <f>SUM(AB4:AB32)</f>
        <v>10</v>
      </c>
      <c r="AC33" s="21">
        <f>SUM(AC4:AC32)</f>
        <v>3</v>
      </c>
      <c r="AD33" s="21">
        <f>SUM(AD4:AD32)</f>
        <v>9</v>
      </c>
      <c r="AE33" s="21">
        <f>SUM(AE4:AE32)</f>
        <v>5</v>
      </c>
      <c r="AF33" s="21">
        <f>SUM(AF4:AF32)</f>
        <v>10</v>
      </c>
      <c r="AG33" s="21">
        <f>SUM(AG4:AG32)</f>
        <v>5</v>
      </c>
      <c r="AH33" s="21">
        <f>SUM(AH4:AH32)</f>
        <v>10</v>
      </c>
      <c r="AI33" s="21">
        <f>SUM(AI4:AI32)</f>
        <v>8</v>
      </c>
      <c r="AJ33" s="21">
        <f>SUM(AJ4:AJ32)</f>
        <v>10</v>
      </c>
      <c r="AK33" s="21">
        <f>SUM(AK4:AK32)</f>
        <v>10</v>
      </c>
      <c r="AL33" s="21">
        <f>SUM(AL4:AL32)</f>
        <v>10</v>
      </c>
      <c r="AM33" s="21">
        <f>SUM(AM4:AM32)</f>
        <v>10</v>
      </c>
      <c r="AN33" s="21">
        <f>SUM(AN4:AN32)</f>
        <v>9</v>
      </c>
      <c r="AO33" s="21">
        <f>SUM(AO4:AO32)</f>
        <v>10</v>
      </c>
      <c r="AP33" s="21">
        <f>SUM(AP4:AP32)</f>
        <v>10</v>
      </c>
      <c r="AQ33" s="21">
        <f>SUM(AQ4:AQ32)</f>
        <v>10</v>
      </c>
      <c r="AR33" s="21">
        <f>SUM(AR4:AR32)</f>
        <v>1</v>
      </c>
      <c r="AS33" s="21">
        <f>SUM(AS4:AS32)</f>
        <v>10</v>
      </c>
      <c r="AT33" s="21">
        <f>SUM(AT4:AT32)</f>
        <v>10</v>
      </c>
      <c r="AU33" s="21">
        <f>SUM(AU4:AU32)</f>
        <v>10</v>
      </c>
      <c r="AV33" s="21">
        <f>SUM(AV4:AV32)</f>
        <v>1</v>
      </c>
      <c r="AW33" s="21">
        <f>SUM(AW4:AW32)</f>
        <v>9</v>
      </c>
      <c r="AX33" s="21">
        <f>SUM(AX4:AX32)</f>
        <v>9</v>
      </c>
      <c r="AY33" s="21">
        <f>SUM(AY4:AY32)</f>
        <v>10</v>
      </c>
      <c r="AZ33" s="21">
        <f>SUM(AZ4:AZ32)</f>
        <v>8</v>
      </c>
      <c r="BA33" s="21">
        <f>SUM(BA4:BA32)</f>
        <v>2</v>
      </c>
      <c r="BB33" s="21">
        <f>SUM(BB4:BB32)</f>
        <v>7</v>
      </c>
      <c r="BC33" s="21">
        <f>SUM(BC4:BC32)</f>
        <v>10</v>
      </c>
      <c r="BD33" s="21">
        <f>SUM(BD4:BD32)</f>
        <v>8</v>
      </c>
      <c r="BE33" s="21">
        <f>SUM(BE4:BE32)</f>
        <v>10</v>
      </c>
      <c r="BF33" s="21">
        <f>SUM(BF4:BF32)</f>
        <v>6</v>
      </c>
      <c r="BG33" s="21">
        <f>SUM(BG4:BG32)</f>
        <v>2</v>
      </c>
      <c r="BH33" s="21">
        <f>SUM(BH4:BH32)</f>
        <v>10</v>
      </c>
      <c r="BI33" s="21">
        <f>SUM(BI4:BI32)</f>
        <v>1</v>
      </c>
      <c r="BJ33" s="21">
        <f>SUM(BJ4:BJ32)</f>
        <v>5</v>
      </c>
      <c r="BK33" s="21">
        <f>SUM(BK4:BK32)</f>
        <v>2</v>
      </c>
      <c r="BL33" s="21">
        <f>SUM(BL4:BL32)</f>
        <v>9</v>
      </c>
      <c r="BM33" s="21">
        <f>SUM(BM4:BM32)</f>
        <v>10</v>
      </c>
      <c r="BN33" s="21">
        <f>SUM(BN4:BN32)</f>
        <v>1</v>
      </c>
      <c r="BO33" s="21">
        <f>SUM(BO4:BO32)</f>
        <v>10</v>
      </c>
      <c r="BP33" s="21">
        <f>SUM(BP4:BP32)</f>
        <v>9</v>
      </c>
      <c r="BQ33" s="21">
        <f>SUM(BQ4:BQ32)</f>
        <v>10</v>
      </c>
      <c r="BR33" s="21">
        <f>SUM(BR4:BR32)</f>
        <v>4</v>
      </c>
      <c r="BS33" s="21">
        <f>SUM(BS4:BS32)</f>
        <v>6</v>
      </c>
      <c r="BT33" s="21">
        <f>SUM(BT4:BT32)</f>
        <v>3</v>
      </c>
      <c r="BU33" s="21">
        <f>SUM(BU4:BU32)</f>
        <v>10</v>
      </c>
      <c r="BV33" s="21">
        <f>SUM(BV4:BV32)</f>
        <v>10</v>
      </c>
      <c r="BW33" s="21">
        <f>SUM(BW4:BW32)</f>
        <v>10</v>
      </c>
      <c r="BX33" s="21">
        <f>SUM(BX4:BX32)</f>
        <v>5</v>
      </c>
      <c r="BY33" s="21">
        <f>SUM(BY4:BY32)</f>
        <v>10</v>
      </c>
      <c r="BZ33" s="21">
        <f>SUM(BZ4:BZ32)</f>
        <v>1</v>
      </c>
      <c r="CA33" s="21">
        <f>SUM(CA4:CA32)</f>
        <v>5</v>
      </c>
      <c r="CB33" s="21">
        <f>SUM(CB4:CB32)</f>
        <v>10</v>
      </c>
      <c r="CC33" s="21">
        <f>SUM(CC4:CC32)</f>
        <v>10</v>
      </c>
      <c r="CD33" s="21">
        <f>SUM(CD4:CD32)</f>
        <v>7</v>
      </c>
      <c r="CE33" s="21">
        <f>SUM(CE4:CE32)</f>
        <v>10</v>
      </c>
      <c r="CF33" s="21">
        <f>SUM(CF4:CF32)</f>
        <v>10</v>
      </c>
      <c r="CG33" s="21">
        <f>SUM(CG4:CG32)</f>
        <v>1</v>
      </c>
      <c r="CH33" s="21">
        <f>SUM(CH4:CH32)</f>
        <v>1</v>
      </c>
      <c r="CI33" s="21">
        <f>SUM(CI4:CI32)</f>
        <v>8</v>
      </c>
      <c r="CJ33" s="21">
        <f>SUM(CJ4:CJ32)</f>
        <v>5</v>
      </c>
      <c r="CK33" s="21">
        <f>SUM(CK4:CK32)</f>
        <v>10</v>
      </c>
      <c r="CL33" s="21">
        <f>SUM(CL4:CL32)</f>
        <v>6</v>
      </c>
      <c r="CM33" s="21">
        <f>SUM(CM4:CM32)</f>
        <v>10</v>
      </c>
      <c r="CN33" s="21">
        <f>SUM(CN4:CN32)</f>
        <v>10</v>
      </c>
      <c r="CO33" s="21">
        <f>SUM(CO4:CO32)</f>
        <v>1</v>
      </c>
      <c r="CP33" s="21">
        <f>SUM(CP4:CP32)</f>
        <v>8</v>
      </c>
      <c r="CQ33" s="21">
        <f>SUM(CQ4:CQ32)</f>
        <v>8</v>
      </c>
      <c r="CR33" s="21">
        <f>SUM(CR4:CR32)</f>
        <v>8</v>
      </c>
      <c r="CS33" s="21">
        <f>SUM(CS4:CS32)</f>
        <v>10</v>
      </c>
      <c r="CT33" s="21">
        <f>SUM(CT4:CT32)</f>
        <v>10</v>
      </c>
      <c r="CU33" s="21">
        <f>SUM(CU4:CU32)</f>
        <v>10</v>
      </c>
      <c r="CV33" s="21">
        <f>SUM(CV4:CV32)</f>
        <v>10</v>
      </c>
      <c r="CW33" s="21">
        <f>SUM(CW4:CW32)</f>
        <v>7</v>
      </c>
      <c r="CX33" s="21">
        <f>SUM(CX4:CX32)</f>
        <v>5</v>
      </c>
      <c r="CY33" s="21">
        <f>SUM(CY4:CY32)</f>
        <v>10</v>
      </c>
      <c r="CZ33" s="21">
        <f>SUM(CZ4:CZ32)</f>
        <v>9</v>
      </c>
      <c r="DA33" s="21">
        <f>SUM(DA4:DA32)</f>
        <v>5</v>
      </c>
      <c r="DB33" s="21">
        <f>SUM(DB4:DB32)</f>
        <v>10</v>
      </c>
      <c r="DC33" s="21">
        <f>SUM(DC4:DC32)</f>
        <v>10</v>
      </c>
      <c r="DD33" s="21">
        <f>SUM(DD4:DD32)</f>
        <v>7</v>
      </c>
      <c r="DE33" s="21">
        <f>SUM(DE4:DE32)</f>
        <v>8</v>
      </c>
      <c r="DF33" s="21">
        <f>SUM(DF4:DF32)</f>
        <v>10</v>
      </c>
      <c r="DG33" s="21">
        <f>SUM(DG4:DG32)</f>
        <v>10</v>
      </c>
      <c r="DH33" s="21">
        <f>SUM(DH4:DH32)</f>
        <v>10</v>
      </c>
      <c r="DI33" s="21">
        <f>SUM(DI4:DI32)</f>
        <v>10</v>
      </c>
      <c r="DJ33" s="21">
        <f>SUM(DJ4:DJ32)</f>
        <v>1</v>
      </c>
      <c r="DK33" s="21">
        <f>SUM(DK4:DK32)</f>
        <v>10</v>
      </c>
      <c r="DL33" s="21">
        <f>SUM(DL4:DL32)</f>
        <v>10</v>
      </c>
      <c r="DM33" s="21">
        <f>SUM(DM4:DM32)</f>
        <v>10</v>
      </c>
      <c r="DN33" s="21">
        <f>SUM(DN4:DN32)</f>
        <v>10</v>
      </c>
      <c r="DO33" s="21">
        <f>SUM(DO4:DO32)</f>
        <v>1</v>
      </c>
      <c r="DP33" s="21">
        <f>SUM(DP4:DP32)</f>
        <v>5</v>
      </c>
      <c r="DQ33" s="21">
        <f>SUM(DQ4:DQ32)</f>
        <v>10</v>
      </c>
      <c r="DR33" s="21">
        <f>SUM(DR4:DR32)</f>
        <v>3</v>
      </c>
      <c r="DS33" s="21">
        <f>SUM(DS4:DS32)</f>
        <v>7</v>
      </c>
      <c r="DT33" s="21">
        <f>SUM(DT4:DT32)</f>
        <v>10</v>
      </c>
      <c r="DU33" s="21">
        <f>SUM(DU4:DU32)</f>
        <v>6</v>
      </c>
      <c r="DV33" s="21">
        <f>SUM(DV4:DV32)</f>
        <v>10</v>
      </c>
      <c r="DW33" s="21">
        <f>SUM(DW4:DW32)</f>
        <v>10</v>
      </c>
      <c r="DX33" s="21">
        <f>SUM(DX4:DX32)</f>
        <v>10</v>
      </c>
      <c r="DY33" s="21">
        <f>SUM(DY4:DY32)</f>
        <v>7</v>
      </c>
      <c r="DZ33" s="21">
        <f>SUM(DZ4:DZ32)</f>
        <v>10</v>
      </c>
      <c r="EA33" s="21">
        <f>SUM(EA4:EA32)</f>
        <v>10</v>
      </c>
      <c r="EB33" s="21">
        <f>SUM(EB4:EB32)</f>
        <v>10</v>
      </c>
      <c r="EC33" s="21">
        <f>SUM(EC4:EC32)</f>
        <v>5</v>
      </c>
      <c r="ED33" s="21">
        <f>SUM(ED4:ED32)</f>
        <v>9</v>
      </c>
      <c r="EE33" s="21">
        <f>SUM(EE4:EE32)</f>
        <v>10</v>
      </c>
    </row>
    <row r="35" spans="1:135" ht="18" x14ac:dyDescent="0.45">
      <c r="A35" s="7" t="s">
        <v>60</v>
      </c>
      <c r="D35" s="11"/>
      <c r="E35" s="11"/>
      <c r="F35" s="11"/>
      <c r="J35" s="50"/>
      <c r="L35" s="50"/>
      <c r="O35" s="59" t="s">
        <v>196</v>
      </c>
      <c r="P35" s="60"/>
      <c r="Q35" s="63">
        <v>152.5</v>
      </c>
      <c r="R35" s="50"/>
      <c r="V35" s="11"/>
    </row>
    <row r="36" spans="1:135" x14ac:dyDescent="0.45">
      <c r="A36" s="2">
        <v>1</v>
      </c>
      <c r="B36" s="35"/>
      <c r="C36" s="35"/>
      <c r="J36" s="50"/>
      <c r="L36" s="50"/>
      <c r="N36" s="35"/>
      <c r="O36" s="64" t="s">
        <v>197</v>
      </c>
      <c r="P36" s="57"/>
      <c r="Q36" s="58">
        <v>21</v>
      </c>
      <c r="R36" s="50"/>
    </row>
    <row r="37" spans="1:135" x14ac:dyDescent="0.45">
      <c r="A37" s="2">
        <v>2</v>
      </c>
      <c r="B37" s="35"/>
      <c r="C37" s="35"/>
      <c r="J37" s="50"/>
      <c r="L37" s="50"/>
      <c r="N37" s="35"/>
      <c r="O37" s="65" t="s">
        <v>198</v>
      </c>
      <c r="P37" s="60"/>
      <c r="Q37" s="61">
        <v>131.5</v>
      </c>
      <c r="R37" s="50"/>
    </row>
    <row r="38" spans="1:135" x14ac:dyDescent="0.45">
      <c r="A38" s="2">
        <v>3</v>
      </c>
      <c r="B38" s="35"/>
      <c r="C38" s="35"/>
      <c r="J38" s="52"/>
      <c r="L38" s="52"/>
      <c r="N38" s="35"/>
      <c r="O38" s="66" t="s">
        <v>199</v>
      </c>
      <c r="P38" s="67"/>
      <c r="Q38" s="68">
        <f>SUMIF(M4:M32,"in",Q4:Q32)</f>
        <v>0</v>
      </c>
      <c r="R38" s="52"/>
    </row>
    <row r="39" spans="1:135" x14ac:dyDescent="0.45">
      <c r="A39" s="2">
        <v>4</v>
      </c>
      <c r="B39" s="35"/>
      <c r="C39" s="35"/>
      <c r="J39" s="52"/>
      <c r="L39" s="52"/>
      <c r="M39" s="35"/>
      <c r="N39" s="35"/>
      <c r="O39" s="69" t="s">
        <v>200</v>
      </c>
      <c r="P39" s="60"/>
      <c r="Q39" s="62">
        <f>Q37-Q38</f>
        <v>131.5</v>
      </c>
      <c r="R39" s="52"/>
    </row>
    <row r="40" spans="1:135" x14ac:dyDescent="0.45">
      <c r="J40" s="50"/>
      <c r="L40" s="50"/>
      <c r="M40" s="35"/>
      <c r="O40" s="70" t="s">
        <v>202</v>
      </c>
      <c r="P40" s="67"/>
      <c r="Q40" s="68">
        <f>SUMIF(M4:M32,"",Q4:Q32)</f>
        <v>292</v>
      </c>
      <c r="R40" s="50"/>
    </row>
    <row r="41" spans="1:135" x14ac:dyDescent="0.45">
      <c r="J41" s="52"/>
      <c r="L41" s="52"/>
      <c r="M41" s="35"/>
      <c r="O41" s="69" t="s">
        <v>201</v>
      </c>
      <c r="P41" s="60"/>
      <c r="Q41" s="62">
        <f>Q39-Q40</f>
        <v>-160.5</v>
      </c>
      <c r="R41" s="52"/>
    </row>
    <row r="42" spans="1:135" x14ac:dyDescent="0.45">
      <c r="J42" s="52"/>
      <c r="L42" s="52"/>
      <c r="M42" s="35"/>
      <c r="O42" s="51"/>
      <c r="Q42" s="50"/>
      <c r="R42" s="52"/>
    </row>
  </sheetData>
  <sortState ref="A4:EE32">
    <sortCondition ref="E4:E32"/>
  </sortState>
  <conditionalFormatting sqref="D4:F32">
    <cfRule type="top10" dxfId="169" priority="119" rank="3"/>
  </conditionalFormatting>
  <conditionalFormatting sqref="G4:G32">
    <cfRule type="top10" dxfId="168" priority="118" rank="3"/>
  </conditionalFormatting>
  <conditionalFormatting sqref="H4:H32">
    <cfRule type="top10" dxfId="167" priority="117" rank="3"/>
  </conditionalFormatting>
  <conditionalFormatting sqref="I4:I32">
    <cfRule type="top10" dxfId="166" priority="116" rank="3"/>
  </conditionalFormatting>
  <conditionalFormatting sqref="W4:W32">
    <cfRule type="expression" dxfId="165" priority="108" stopIfTrue="1">
      <formula>W$2="Vertical"</formula>
    </cfRule>
    <cfRule type="expression" dxfId="164" priority="109" stopIfTrue="1">
      <formula>W$2="Vendor"</formula>
    </cfRule>
    <cfRule type="expression" dxfId="163" priority="110" stopIfTrue="1">
      <formula>W$2="Operator"</formula>
    </cfRule>
    <cfRule type="expression" dxfId="162" priority="111">
      <formula>AND(NOT(W2="Operator"),NOT(W2="Vendor"),NOT(W2="Vertical"))</formula>
    </cfRule>
  </conditionalFormatting>
  <conditionalFormatting sqref="W1:W2">
    <cfRule type="expression" dxfId="161" priority="112" stopIfTrue="1">
      <formula>W$2="Vertical"</formula>
    </cfRule>
    <cfRule type="expression" dxfId="160" priority="113" stopIfTrue="1">
      <formula>W$2="Vendor"</formula>
    </cfRule>
    <cfRule type="expression" dxfId="159" priority="114" stopIfTrue="1">
      <formula>W$2="Operator"</formula>
    </cfRule>
    <cfRule type="expression" dxfId="158" priority="115" stopIfTrue="1">
      <formula>AND(NOT(W2="Operator"),NOT(W2="Vendor"),NOT(W2="Vertical"))</formula>
    </cfRule>
  </conditionalFormatting>
  <conditionalFormatting sqref="V4:V32">
    <cfRule type="top10" dxfId="157" priority="107" rank="3"/>
  </conditionalFormatting>
  <conditionalFormatting sqref="X4:CO32 CQ4:DR32">
    <cfRule type="expression" dxfId="156" priority="99" stopIfTrue="1">
      <formula>X$2="Vertical"</formula>
    </cfRule>
    <cfRule type="expression" dxfId="155" priority="100" stopIfTrue="1">
      <formula>X$2="Vendor"</formula>
    </cfRule>
    <cfRule type="expression" dxfId="154" priority="101" stopIfTrue="1">
      <formula>X$2="Operator"</formula>
    </cfRule>
    <cfRule type="expression" dxfId="153" priority="102">
      <formula>AND(NOT(X2="Operator"),NOT(X2="Vendor"),NOT(X2="Vertical"))</formula>
    </cfRule>
  </conditionalFormatting>
  <conditionalFormatting sqref="X1:CO2 CQ1:DR2">
    <cfRule type="expression" dxfId="152" priority="103" stopIfTrue="1">
      <formula>X$2="Vertical"</formula>
    </cfRule>
    <cfRule type="expression" dxfId="151" priority="104" stopIfTrue="1">
      <formula>X$2="Vendor"</formula>
    </cfRule>
    <cfRule type="expression" dxfId="150" priority="105" stopIfTrue="1">
      <formula>X$2="Operator"</formula>
    </cfRule>
    <cfRule type="expression" dxfId="149" priority="106" stopIfTrue="1">
      <formula>AND(NOT(X2="Operator"),NOT(X2="Vendor"),NOT(X2="Vertical"))</formula>
    </cfRule>
  </conditionalFormatting>
  <conditionalFormatting sqref="DS4:DS32">
    <cfRule type="expression" dxfId="148" priority="91" stopIfTrue="1">
      <formula>DS$2="Vertical"</formula>
    </cfRule>
    <cfRule type="expression" dxfId="147" priority="92" stopIfTrue="1">
      <formula>DS$2="Vendor"</formula>
    </cfRule>
    <cfRule type="expression" dxfId="146" priority="93" stopIfTrue="1">
      <formula>DS$2="Operator"</formula>
    </cfRule>
    <cfRule type="expression" dxfId="145" priority="94">
      <formula>AND(NOT(DS2="Operator"),NOT(DS2="Vendor"),NOT(DS2="Vertical"))</formula>
    </cfRule>
  </conditionalFormatting>
  <conditionalFormatting sqref="DS1:DS2">
    <cfRule type="expression" dxfId="144" priority="95" stopIfTrue="1">
      <formula>DS$2="Vertical"</formula>
    </cfRule>
    <cfRule type="expression" dxfId="143" priority="96" stopIfTrue="1">
      <formula>DS$2="Vendor"</formula>
    </cfRule>
    <cfRule type="expression" dxfId="142" priority="97" stopIfTrue="1">
      <formula>DS$2="Operator"</formula>
    </cfRule>
    <cfRule type="expression" dxfId="141" priority="98" stopIfTrue="1">
      <formula>AND(NOT(DS2="Operator"),NOT(DS2="Vendor"),NOT(DS2="Vertical"))</formula>
    </cfRule>
  </conditionalFormatting>
  <conditionalFormatting sqref="M4:M32">
    <cfRule type="cellIs" dxfId="140" priority="87" operator="equal">
      <formula>""""""</formula>
    </cfRule>
    <cfRule type="expression" dxfId="139" priority="88" stopIfTrue="1">
      <formula>"="</formula>
    </cfRule>
    <cfRule type="cellIs" dxfId="138" priority="89" stopIfTrue="1" operator="equal">
      <formula>"out"</formula>
    </cfRule>
    <cfRule type="cellIs" dxfId="137" priority="90" stopIfTrue="1" operator="equal">
      <formula>"in"</formula>
    </cfRule>
  </conditionalFormatting>
  <conditionalFormatting sqref="Q39">
    <cfRule type="cellIs" dxfId="136" priority="85" operator="lessThan">
      <formula>0</formula>
    </cfRule>
    <cfRule type="cellIs" dxfId="135" priority="86" operator="greaterThan">
      <formula>0</formula>
    </cfRule>
  </conditionalFormatting>
  <conditionalFormatting sqref="DT4:DY32">
    <cfRule type="expression" dxfId="134" priority="77" stopIfTrue="1">
      <formula>DT$2="Vertical"</formula>
    </cfRule>
    <cfRule type="expression" dxfId="133" priority="78" stopIfTrue="1">
      <formula>DT$2="Vendor"</formula>
    </cfRule>
    <cfRule type="expression" dxfId="132" priority="79" stopIfTrue="1">
      <formula>DT$2="Operator"</formula>
    </cfRule>
    <cfRule type="expression" dxfId="131" priority="80">
      <formula>AND(NOT(DT2="Operator"),NOT(DT2="Vendor"),NOT(DT2="Vertical"))</formula>
    </cfRule>
  </conditionalFormatting>
  <conditionalFormatting sqref="DT1:DY2">
    <cfRule type="expression" dxfId="130" priority="81" stopIfTrue="1">
      <formula>DT$2="Vertical"</formula>
    </cfRule>
    <cfRule type="expression" dxfId="129" priority="82" stopIfTrue="1">
      <formula>DT$2="Vendor"</formula>
    </cfRule>
    <cfRule type="expression" dxfId="128" priority="83" stopIfTrue="1">
      <formula>DT$2="Operator"</formula>
    </cfRule>
    <cfRule type="expression" dxfId="127" priority="84" stopIfTrue="1">
      <formula>AND(NOT(DT2="Operator"),NOT(DT2="Vendor"),NOT(DT2="Vertical"))</formula>
    </cfRule>
  </conditionalFormatting>
  <conditionalFormatting sqref="DZ4:DZ32">
    <cfRule type="expression" dxfId="126" priority="69" stopIfTrue="1">
      <formula>DZ$2="Vertical"</formula>
    </cfRule>
    <cfRule type="expression" dxfId="125" priority="70" stopIfTrue="1">
      <formula>DZ$2="Vendor"</formula>
    </cfRule>
    <cfRule type="expression" dxfId="124" priority="71" stopIfTrue="1">
      <formula>DZ$2="Operator"</formula>
    </cfRule>
    <cfRule type="expression" dxfId="123" priority="72">
      <formula>AND(NOT(DZ2="Operator"),NOT(DZ2="Vendor"),NOT(DZ2="Vertical"))</formula>
    </cfRule>
  </conditionalFormatting>
  <conditionalFormatting sqref="DZ1:DZ2">
    <cfRule type="expression" dxfId="122" priority="73" stopIfTrue="1">
      <formula>DZ$2="Vertical"</formula>
    </cfRule>
    <cfRule type="expression" dxfId="121" priority="74" stopIfTrue="1">
      <formula>DZ$2="Vendor"</formula>
    </cfRule>
    <cfRule type="expression" dxfId="120" priority="75" stopIfTrue="1">
      <formula>DZ$2="Operator"</formula>
    </cfRule>
    <cfRule type="expression" dxfId="119" priority="76" stopIfTrue="1">
      <formula>AND(NOT(DZ2="Operator"),NOT(DZ2="Vendor"),NOT(DZ2="Vertical"))</formula>
    </cfRule>
  </conditionalFormatting>
  <conditionalFormatting sqref="EA4:EA32">
    <cfRule type="expression" dxfId="118" priority="61" stopIfTrue="1">
      <formula>EA$2="Vertical"</formula>
    </cfRule>
    <cfRule type="expression" dxfId="117" priority="62" stopIfTrue="1">
      <formula>EA$2="Vendor"</formula>
    </cfRule>
    <cfRule type="expression" dxfId="116" priority="63" stopIfTrue="1">
      <formula>EA$2="Operator"</formula>
    </cfRule>
    <cfRule type="expression" dxfId="115" priority="64">
      <formula>AND(NOT(EA2="Operator"),NOT(EA2="Vendor"),NOT(EA2="Vertical"))</formula>
    </cfRule>
  </conditionalFormatting>
  <conditionalFormatting sqref="EA2">
    <cfRule type="expression" dxfId="114" priority="65" stopIfTrue="1">
      <formula>EA$2="Vertical"</formula>
    </cfRule>
    <cfRule type="expression" dxfId="113" priority="66" stopIfTrue="1">
      <formula>EA$2="Vendor"</formula>
    </cfRule>
    <cfRule type="expression" dxfId="112" priority="67" stopIfTrue="1">
      <formula>EA$2="Operator"</formula>
    </cfRule>
    <cfRule type="expression" dxfId="111" priority="68" stopIfTrue="1">
      <formula>AND(NOT(EA3="Operator"),NOT(EA3="Vendor"),NOT(EA3="Vertical"))</formula>
    </cfRule>
  </conditionalFormatting>
  <conditionalFormatting sqref="EB4:EB32">
    <cfRule type="expression" dxfId="110" priority="53" stopIfTrue="1">
      <formula>EB$2="Vertical"</formula>
    </cfRule>
    <cfRule type="expression" dxfId="109" priority="54" stopIfTrue="1">
      <formula>EB$2="Vendor"</formula>
    </cfRule>
    <cfRule type="expression" dxfId="108" priority="55" stopIfTrue="1">
      <formula>EB$2="Operator"</formula>
    </cfRule>
    <cfRule type="expression" dxfId="107" priority="56">
      <formula>AND(NOT(EB2="Operator"),NOT(EB2="Vendor"),NOT(EB2="Vertical"))</formula>
    </cfRule>
  </conditionalFormatting>
  <conditionalFormatting sqref="EB1:EB2">
    <cfRule type="expression" dxfId="106" priority="57" stopIfTrue="1">
      <formula>EB$2="Vertical"</formula>
    </cfRule>
    <cfRule type="expression" dxfId="105" priority="58" stopIfTrue="1">
      <formula>EB$2="Vendor"</formula>
    </cfRule>
    <cfRule type="expression" dxfId="104" priority="59" stopIfTrue="1">
      <formula>EB$2="Operator"</formula>
    </cfRule>
    <cfRule type="expression" dxfId="103" priority="60" stopIfTrue="1">
      <formula>AND(NOT(EB2="Operator"),NOT(EB2="Vendor"),NOT(EB2="Vertical"))</formula>
    </cfRule>
  </conditionalFormatting>
  <conditionalFormatting sqref="EA1">
    <cfRule type="expression" dxfId="102" priority="49" stopIfTrue="1">
      <formula>EA$2="Vertical"</formula>
    </cfRule>
    <cfRule type="expression" dxfId="101" priority="50" stopIfTrue="1">
      <formula>EA$2="Vendor"</formula>
    </cfRule>
    <cfRule type="expression" dxfId="100" priority="51" stopIfTrue="1">
      <formula>EA$2="Operator"</formula>
    </cfRule>
    <cfRule type="expression" dxfId="99" priority="52" stopIfTrue="1">
      <formula>AND(NOT(EA2="Operator"),NOT(EA2="Vendor"),NOT(EA2="Vertical"))</formula>
    </cfRule>
  </conditionalFormatting>
  <conditionalFormatting sqref="EC4:EC32">
    <cfRule type="expression" dxfId="98" priority="33" stopIfTrue="1">
      <formula>EC$2="Vertical"</formula>
    </cfRule>
    <cfRule type="expression" dxfId="97" priority="34" stopIfTrue="1">
      <formula>EC$2="Vendor"</formula>
    </cfRule>
    <cfRule type="expression" dxfId="96" priority="35" stopIfTrue="1">
      <formula>EC$2="Operator"</formula>
    </cfRule>
    <cfRule type="expression" dxfId="95" priority="36">
      <formula>AND(NOT(EC2="Operator"),NOT(EC2="Vendor"),NOT(EC2="Vertical"))</formula>
    </cfRule>
  </conditionalFormatting>
  <conditionalFormatting sqref="EC1:EC2">
    <cfRule type="expression" dxfId="94" priority="37" stopIfTrue="1">
      <formula>EC$2="Vertical"</formula>
    </cfRule>
    <cfRule type="expression" dxfId="93" priority="38" stopIfTrue="1">
      <formula>EC$2="Vendor"</formula>
    </cfRule>
    <cfRule type="expression" dxfId="92" priority="39" stopIfTrue="1">
      <formula>EC$2="Operator"</formula>
    </cfRule>
    <cfRule type="expression" dxfId="91" priority="40" stopIfTrue="1">
      <formula>AND(NOT(EC2="Operator"),NOT(EC2="Vendor"),NOT(EC2="Vertical"))</formula>
    </cfRule>
  </conditionalFormatting>
  <conditionalFormatting sqref="ED4:ED32">
    <cfRule type="expression" dxfId="90" priority="17" stopIfTrue="1">
      <formula>ED$2="Vertical"</formula>
    </cfRule>
    <cfRule type="expression" dxfId="89" priority="18" stopIfTrue="1">
      <formula>ED$2="Vendor"</formula>
    </cfRule>
    <cfRule type="expression" dxfId="88" priority="19" stopIfTrue="1">
      <formula>ED$2="Operator"</formula>
    </cfRule>
    <cfRule type="expression" dxfId="87" priority="20">
      <formula>AND(NOT(ED2="Operator"),NOT(ED2="Vendor"),NOT(ED2="Vertical"))</formula>
    </cfRule>
  </conditionalFormatting>
  <conditionalFormatting sqref="ED1:ED2">
    <cfRule type="expression" dxfId="86" priority="21" stopIfTrue="1">
      <formula>ED$2="Vertical"</formula>
    </cfRule>
    <cfRule type="expression" dxfId="85" priority="22" stopIfTrue="1">
      <formula>ED$2="Vendor"</formula>
    </cfRule>
    <cfRule type="expression" dxfId="84" priority="23" stopIfTrue="1">
      <formula>ED$2="Operator"</formula>
    </cfRule>
    <cfRule type="expression" dxfId="83" priority="24" stopIfTrue="1">
      <formula>AND(NOT(ED2="Operator"),NOT(ED2="Vendor"),NOT(ED2="Vertical"))</formula>
    </cfRule>
  </conditionalFormatting>
  <conditionalFormatting sqref="CP4:CP32">
    <cfRule type="expression" dxfId="31" priority="9" stopIfTrue="1">
      <formula>CP$2="Vertical"</formula>
    </cfRule>
    <cfRule type="expression" dxfId="30" priority="10" stopIfTrue="1">
      <formula>CP$2="Vendor"</formula>
    </cfRule>
    <cfRule type="expression" dxfId="29" priority="11" stopIfTrue="1">
      <formula>CP$2="Operator"</formula>
    </cfRule>
    <cfRule type="expression" dxfId="28" priority="12">
      <formula>AND(NOT(CP2="Operator"),NOT(CP2="Vendor"),NOT(CP2="Vertical"))</formula>
    </cfRule>
  </conditionalFormatting>
  <conditionalFormatting sqref="CP1:CP2">
    <cfRule type="expression" dxfId="23" priority="13" stopIfTrue="1">
      <formula>CP$2="Vertical"</formula>
    </cfRule>
    <cfRule type="expression" dxfId="22" priority="14" stopIfTrue="1">
      <formula>CP$2="Vendor"</formula>
    </cfRule>
    <cfRule type="expression" dxfId="21" priority="15" stopIfTrue="1">
      <formula>CP$2="Operator"</formula>
    </cfRule>
    <cfRule type="expression" dxfId="20" priority="16" stopIfTrue="1">
      <formula>AND(NOT(CP2="Operator"),NOT(CP2="Vendor"),NOT(CP2="Vertical"))</formula>
    </cfRule>
  </conditionalFormatting>
  <conditionalFormatting sqref="EE4:EE32">
    <cfRule type="expression" dxfId="15" priority="1" stopIfTrue="1">
      <formula>EE$2="Vertical"</formula>
    </cfRule>
    <cfRule type="expression" dxfId="14" priority="2" stopIfTrue="1">
      <formula>EE$2="Vendor"</formula>
    </cfRule>
    <cfRule type="expression" dxfId="13" priority="3" stopIfTrue="1">
      <formula>EE$2="Operator"</formula>
    </cfRule>
    <cfRule type="expression" dxfId="12" priority="4">
      <formula>AND(NOT(EE2="Operator"),NOT(EE2="Vendor"),NOT(EE2="Vertical"))</formula>
    </cfRule>
  </conditionalFormatting>
  <conditionalFormatting sqref="EE1:EE2">
    <cfRule type="expression" dxfId="7" priority="5" stopIfTrue="1">
      <formula>EE$2="Vertical"</formula>
    </cfRule>
    <cfRule type="expression" dxfId="6" priority="6" stopIfTrue="1">
      <formula>EE$2="Vendor"</formula>
    </cfRule>
    <cfRule type="expression" dxfId="5" priority="7" stopIfTrue="1">
      <formula>EE$2="Operator"</formula>
    </cfRule>
    <cfRule type="expression" dxfId="4" priority="8" stopIfTrue="1">
      <formula>AND(NOT(EE2="Operator"),NOT(EE2="Vendor"),NOT(EE2="Vertical"))</formula>
    </cfRule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Z42"/>
  <sheetViews>
    <sheetView showZeros="0"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4" sqref="A4:DZ32"/>
    </sheetView>
  </sheetViews>
  <sheetFormatPr defaultColWidth="9" defaultRowHeight="14.25" x14ac:dyDescent="0.45"/>
  <cols>
    <col min="1" max="1" width="14.59765625" style="1" customWidth="1"/>
    <col min="2" max="2" width="80.59765625" style="1" customWidth="1"/>
    <col min="3" max="3" width="2" style="37" customWidth="1"/>
    <col min="4" max="4" width="9.86328125" style="1" customWidth="1"/>
    <col min="5" max="5" width="9.86328125" style="37" customWidth="1"/>
    <col min="6" max="6" width="2.265625" style="1" customWidth="1"/>
    <col min="7" max="9" width="10.265625" style="1" customWidth="1"/>
    <col min="10" max="10" width="2.265625" style="37" customWidth="1"/>
    <col min="11" max="11" width="10.265625" style="44" customWidth="1"/>
    <col min="12" max="12" width="2.265625" style="37" customWidth="1"/>
    <col min="13" max="13" width="9.33203125" style="37" customWidth="1"/>
    <col min="14" max="14" width="2" style="37" customWidth="1"/>
    <col min="15" max="17" width="12" style="37" customWidth="1"/>
    <col min="18" max="18" width="2.59765625" style="37" hidden="1" customWidth="1"/>
    <col min="19" max="21" width="10.265625" style="44" hidden="1" customWidth="1"/>
    <col min="22" max="22" width="2.1328125" style="37" customWidth="1"/>
    <col min="23" max="23" width="9.33203125" style="1" bestFit="1" customWidth="1"/>
    <col min="24" max="130" width="9.33203125" style="37" bestFit="1" customWidth="1"/>
    <col min="131" max="16384" width="9" style="1"/>
  </cols>
  <sheetData>
    <row r="1" spans="1:130" s="13" customFormat="1" ht="51" customHeight="1" x14ac:dyDescent="0.45">
      <c r="B1" s="36" t="s">
        <v>56</v>
      </c>
      <c r="C1" s="36"/>
      <c r="D1" s="32" t="s">
        <v>210</v>
      </c>
      <c r="E1" s="32" t="s">
        <v>212</v>
      </c>
      <c r="F1" s="15"/>
      <c r="G1" s="26" t="s">
        <v>63</v>
      </c>
      <c r="H1" s="27" t="s">
        <v>64</v>
      </c>
      <c r="I1" s="28" t="s">
        <v>65</v>
      </c>
      <c r="J1" s="53"/>
      <c r="K1" s="38" t="s">
        <v>209</v>
      </c>
      <c r="L1" s="53"/>
      <c r="M1" s="38" t="s">
        <v>193</v>
      </c>
      <c r="N1" s="36"/>
      <c r="O1" s="38" t="s">
        <v>190</v>
      </c>
      <c r="P1" s="38" t="s">
        <v>191</v>
      </c>
      <c r="Q1" s="38" t="s">
        <v>192</v>
      </c>
      <c r="R1" s="53"/>
      <c r="S1" s="38" t="s">
        <v>185</v>
      </c>
      <c r="T1" s="38" t="s">
        <v>186</v>
      </c>
      <c r="U1" s="38" t="s">
        <v>187</v>
      </c>
      <c r="V1" s="15"/>
      <c r="W1" s="34" t="s">
        <v>71</v>
      </c>
      <c r="X1" s="34" t="s">
        <v>164</v>
      </c>
      <c r="Y1" s="34" t="s">
        <v>117</v>
      </c>
      <c r="Z1" s="34" t="s">
        <v>170</v>
      </c>
      <c r="AA1" s="34" t="s">
        <v>175</v>
      </c>
      <c r="AB1" s="34" t="s">
        <v>151</v>
      </c>
      <c r="AC1" s="34" t="s">
        <v>75</v>
      </c>
      <c r="AD1" s="34" t="s">
        <v>184</v>
      </c>
      <c r="AE1" s="34" t="s">
        <v>135</v>
      </c>
      <c r="AF1" s="34" t="s">
        <v>194</v>
      </c>
      <c r="AG1" s="34" t="s">
        <v>95</v>
      </c>
      <c r="AH1" s="34" t="s">
        <v>133</v>
      </c>
      <c r="AI1" s="34" t="s">
        <v>82</v>
      </c>
      <c r="AJ1" s="34" t="s">
        <v>144</v>
      </c>
      <c r="AK1" s="34" t="s">
        <v>104</v>
      </c>
      <c r="AL1" s="34" t="s">
        <v>165</v>
      </c>
      <c r="AM1" s="34" t="s">
        <v>141</v>
      </c>
      <c r="AN1" s="34" t="s">
        <v>134</v>
      </c>
      <c r="AO1" s="34" t="s">
        <v>204</v>
      </c>
      <c r="AP1" s="34" t="s">
        <v>99</v>
      </c>
      <c r="AQ1" s="34" t="s">
        <v>90</v>
      </c>
      <c r="AR1" s="34" t="s">
        <v>159</v>
      </c>
      <c r="AS1" s="34" t="s">
        <v>121</v>
      </c>
      <c r="AT1" s="34" t="s">
        <v>73</v>
      </c>
      <c r="AU1" s="34" t="s">
        <v>116</v>
      </c>
      <c r="AV1" s="34" t="s">
        <v>182</v>
      </c>
      <c r="AW1" s="34" t="s">
        <v>177</v>
      </c>
      <c r="AX1" s="34" t="s">
        <v>101</v>
      </c>
      <c r="AY1" s="34" t="s">
        <v>156</v>
      </c>
      <c r="AZ1" s="34" t="s">
        <v>136</v>
      </c>
      <c r="BA1" s="34" t="s">
        <v>129</v>
      </c>
      <c r="BB1" s="34" t="s">
        <v>188</v>
      </c>
      <c r="BC1" s="34" t="s">
        <v>206</v>
      </c>
      <c r="BD1" s="34" t="s">
        <v>86</v>
      </c>
      <c r="BE1" s="34" t="s">
        <v>146</v>
      </c>
      <c r="BF1" s="34" t="s">
        <v>66</v>
      </c>
      <c r="BG1" s="34" t="s">
        <v>127</v>
      </c>
      <c r="BH1" s="34" t="s">
        <v>140</v>
      </c>
      <c r="BI1" s="34" t="s">
        <v>207</v>
      </c>
      <c r="BJ1" s="34" t="s">
        <v>195</v>
      </c>
      <c r="BK1" s="34" t="s">
        <v>172</v>
      </c>
      <c r="BL1" s="34" t="s">
        <v>208</v>
      </c>
      <c r="BM1" s="34" t="s">
        <v>143</v>
      </c>
      <c r="BN1" s="34" t="s">
        <v>91</v>
      </c>
      <c r="BO1" s="34" t="s">
        <v>77</v>
      </c>
      <c r="BP1" s="34" t="s">
        <v>203</v>
      </c>
      <c r="BQ1" s="34" t="s">
        <v>84</v>
      </c>
      <c r="BR1" s="34" t="s">
        <v>87</v>
      </c>
      <c r="BS1" s="34" t="s">
        <v>110</v>
      </c>
      <c r="BT1" s="34" t="s">
        <v>106</v>
      </c>
      <c r="BU1" s="34" t="s">
        <v>147</v>
      </c>
      <c r="BV1" s="34" t="s">
        <v>168</v>
      </c>
      <c r="BW1" s="34" t="s">
        <v>162</v>
      </c>
      <c r="BX1" s="34" t="s">
        <v>68</v>
      </c>
      <c r="BY1" s="34" t="s">
        <v>179</v>
      </c>
      <c r="BZ1" s="34" t="s">
        <v>103</v>
      </c>
      <c r="CA1" s="34" t="s">
        <v>119</v>
      </c>
      <c r="CB1" s="34" t="s">
        <v>83</v>
      </c>
      <c r="CC1" s="34" t="s">
        <v>152</v>
      </c>
      <c r="CD1" s="34" t="s">
        <v>120</v>
      </c>
      <c r="CE1" s="34" t="s">
        <v>183</v>
      </c>
      <c r="CF1" s="34" t="s">
        <v>108</v>
      </c>
      <c r="CG1" s="34" t="s">
        <v>155</v>
      </c>
      <c r="CH1" s="34" t="s">
        <v>131</v>
      </c>
      <c r="CI1" s="34" t="s">
        <v>97</v>
      </c>
      <c r="CJ1" s="34" t="s">
        <v>93</v>
      </c>
      <c r="CK1" s="34" t="s">
        <v>149</v>
      </c>
      <c r="CL1" s="34" t="s">
        <v>94</v>
      </c>
      <c r="CM1" s="34" t="s">
        <v>79</v>
      </c>
      <c r="CN1" s="34" t="s">
        <v>180</v>
      </c>
      <c r="CO1" s="34" t="s">
        <v>142</v>
      </c>
      <c r="CP1" s="34" t="s">
        <v>138</v>
      </c>
      <c r="CQ1" s="34" t="s">
        <v>160</v>
      </c>
      <c r="CR1" s="34" t="s">
        <v>150</v>
      </c>
      <c r="CS1" s="34" t="s">
        <v>176</v>
      </c>
      <c r="CT1" s="34" t="s">
        <v>80</v>
      </c>
      <c r="CU1" s="34" t="s">
        <v>111</v>
      </c>
      <c r="CV1" s="34" t="s">
        <v>137</v>
      </c>
      <c r="CW1" s="34" t="s">
        <v>130</v>
      </c>
      <c r="CX1" s="34" t="s">
        <v>109</v>
      </c>
      <c r="CY1" s="34" t="s">
        <v>157</v>
      </c>
      <c r="CZ1" s="34" t="s">
        <v>126</v>
      </c>
      <c r="DA1" s="34" t="s">
        <v>167</v>
      </c>
      <c r="DB1" s="34" t="s">
        <v>139</v>
      </c>
      <c r="DC1" s="34" t="s">
        <v>61</v>
      </c>
      <c r="DD1" s="34" t="s">
        <v>89</v>
      </c>
      <c r="DE1" s="34" t="s">
        <v>118</v>
      </c>
      <c r="DF1" s="34" t="s">
        <v>173</v>
      </c>
      <c r="DG1" s="34" t="s">
        <v>124</v>
      </c>
      <c r="DH1" s="34" t="s">
        <v>125</v>
      </c>
      <c r="DI1" s="34" t="s">
        <v>113</v>
      </c>
      <c r="DJ1" s="34" t="s">
        <v>114</v>
      </c>
      <c r="DK1" s="34" t="s">
        <v>96</v>
      </c>
      <c r="DL1" s="34" t="s">
        <v>72</v>
      </c>
      <c r="DM1" s="34" t="s">
        <v>74</v>
      </c>
      <c r="DN1" s="34" t="s">
        <v>78</v>
      </c>
      <c r="DO1" s="34" t="s">
        <v>132</v>
      </c>
      <c r="DP1" s="34" t="s">
        <v>214</v>
      </c>
      <c r="DQ1" s="34" t="s">
        <v>81</v>
      </c>
      <c r="DR1" s="34" t="s">
        <v>92</v>
      </c>
      <c r="DS1" s="34" t="s">
        <v>178</v>
      </c>
      <c r="DT1" s="34" t="s">
        <v>154</v>
      </c>
      <c r="DU1" s="34" t="s">
        <v>76</v>
      </c>
      <c r="DV1" s="34" t="s">
        <v>174</v>
      </c>
      <c r="DW1" s="34" t="s">
        <v>189</v>
      </c>
      <c r="DX1" s="34" t="s">
        <v>122</v>
      </c>
      <c r="DY1" s="34" t="s">
        <v>181</v>
      </c>
      <c r="DZ1" s="34" t="s">
        <v>123</v>
      </c>
    </row>
    <row r="2" spans="1:130" ht="15.4" customHeight="1" x14ac:dyDescent="0.45">
      <c r="B2" s="8"/>
      <c r="C2" s="8"/>
      <c r="D2" s="33">
        <f>COUNTIFS(W2:AAM2,"&gt;""",$W$3:AAM3,"&lt;&gt;no")</f>
        <v>108</v>
      </c>
      <c r="E2" s="33"/>
      <c r="F2" s="16"/>
      <c r="G2" s="29">
        <f>COUNTIFS($W$2:$AAM$2,"Operator",$W$3:$AAM$3,"")</f>
        <v>37</v>
      </c>
      <c r="H2" s="30">
        <f>COUNTIF($W$2:$AAM$2,"Vendor")</f>
        <v>37</v>
      </c>
      <c r="I2" s="31">
        <f>COUNTIFS($W$2:$AAM$2,"Vertical",$W$3:$AAM$3,"")</f>
        <v>34</v>
      </c>
      <c r="J2" s="54"/>
      <c r="K2" s="39">
        <f>COUNTIFS($W$2:$AAY$2,"&gt;""",$W$33:$AAY$33,"&lt;=2",$W$3:$AAY$3,"&lt;&gt;no")</f>
        <v>12</v>
      </c>
      <c r="L2" s="54"/>
      <c r="M2" s="45"/>
      <c r="N2" s="8"/>
      <c r="O2" s="45" t="s">
        <v>211</v>
      </c>
      <c r="P2" s="45" t="str">
        <f>O2</f>
        <v>estimated by SA2</v>
      </c>
      <c r="Q2" s="45" t="str">
        <f>O2</f>
        <v>estimated by SA2</v>
      </c>
      <c r="R2" s="54"/>
      <c r="S2" s="39">
        <f>COUNTIFS($W$3:$AAM$3,$S$1)</f>
        <v>0</v>
      </c>
      <c r="T2" s="39">
        <f>COUNTIFS($W$3:$AAM$3,$T$1)</f>
        <v>0</v>
      </c>
      <c r="U2" s="39">
        <f>COUNTIFS($W$3:$AAM$3,$U$1)</f>
        <v>0</v>
      </c>
      <c r="V2" s="16"/>
      <c r="W2" s="25" t="s">
        <v>70</v>
      </c>
      <c r="X2" s="25" t="s">
        <v>67</v>
      </c>
      <c r="Y2" s="25" t="s">
        <v>69</v>
      </c>
      <c r="Z2" s="25" t="s">
        <v>171</v>
      </c>
      <c r="AA2" s="25" t="s">
        <v>67</v>
      </c>
      <c r="AB2" s="25" t="s">
        <v>62</v>
      </c>
      <c r="AC2" s="25" t="s">
        <v>62</v>
      </c>
      <c r="AD2" s="25" t="s">
        <v>69</v>
      </c>
      <c r="AE2" s="25" t="s">
        <v>69</v>
      </c>
      <c r="AF2" s="25" t="s">
        <v>67</v>
      </c>
      <c r="AG2" s="25" t="s">
        <v>69</v>
      </c>
      <c r="AH2" s="25" t="s">
        <v>67</v>
      </c>
      <c r="AI2" s="25" t="s">
        <v>62</v>
      </c>
      <c r="AJ2" s="25" t="s">
        <v>62</v>
      </c>
      <c r="AK2" s="25" t="s">
        <v>105</v>
      </c>
      <c r="AL2" s="25" t="s">
        <v>166</v>
      </c>
      <c r="AM2" s="25" t="s">
        <v>62</v>
      </c>
      <c r="AN2" s="25" t="s">
        <v>62</v>
      </c>
      <c r="AO2" s="25" t="s">
        <v>205</v>
      </c>
      <c r="AP2" s="25" t="s">
        <v>100</v>
      </c>
      <c r="AQ2" s="25" t="s">
        <v>62</v>
      </c>
      <c r="AR2" s="25" t="s">
        <v>67</v>
      </c>
      <c r="AS2" s="25" t="s">
        <v>69</v>
      </c>
      <c r="AT2" s="25" t="s">
        <v>62</v>
      </c>
      <c r="AU2" s="25" t="s">
        <v>69</v>
      </c>
      <c r="AV2" s="25" t="s">
        <v>69</v>
      </c>
      <c r="AW2" s="25" t="s">
        <v>67</v>
      </c>
      <c r="AX2" s="25" t="s">
        <v>102</v>
      </c>
      <c r="AY2" s="25" t="s">
        <v>69</v>
      </c>
      <c r="AZ2" s="25" t="s">
        <v>69</v>
      </c>
      <c r="BA2" s="25" t="s">
        <v>62</v>
      </c>
      <c r="BB2" s="25" t="s">
        <v>69</v>
      </c>
      <c r="BC2" s="25" t="s">
        <v>69</v>
      </c>
      <c r="BD2" s="25" t="s">
        <v>67</v>
      </c>
      <c r="BE2" s="25" t="s">
        <v>67</v>
      </c>
      <c r="BF2" s="25" t="s">
        <v>67</v>
      </c>
      <c r="BG2" s="25" t="s">
        <v>128</v>
      </c>
      <c r="BH2" s="25" t="s">
        <v>62</v>
      </c>
      <c r="BI2" s="25" t="s">
        <v>67</v>
      </c>
      <c r="BJ2" s="25" t="s">
        <v>69</v>
      </c>
      <c r="BK2" s="25" t="s">
        <v>67</v>
      </c>
      <c r="BL2" s="25" t="s">
        <v>62</v>
      </c>
      <c r="BM2" s="25" t="s">
        <v>67</v>
      </c>
      <c r="BN2" s="25" t="s">
        <v>69</v>
      </c>
      <c r="BO2" s="25" t="s">
        <v>69</v>
      </c>
      <c r="BP2" s="25" t="s">
        <v>67</v>
      </c>
      <c r="BQ2" s="25" t="s">
        <v>67</v>
      </c>
      <c r="BR2" s="25" t="s">
        <v>88</v>
      </c>
      <c r="BS2" s="25" t="s">
        <v>62</v>
      </c>
      <c r="BT2" s="25" t="s">
        <v>107</v>
      </c>
      <c r="BU2" s="25" t="s">
        <v>148</v>
      </c>
      <c r="BV2" s="25" t="s">
        <v>169</v>
      </c>
      <c r="BW2" s="25" t="s">
        <v>163</v>
      </c>
      <c r="BX2" s="25" t="s">
        <v>69</v>
      </c>
      <c r="BY2" s="25" t="s">
        <v>67</v>
      </c>
      <c r="BZ2" s="25" t="s">
        <v>67</v>
      </c>
      <c r="CA2" s="25" t="s">
        <v>67</v>
      </c>
      <c r="CB2" s="25" t="s">
        <v>67</v>
      </c>
      <c r="CC2" s="25" t="s">
        <v>153</v>
      </c>
      <c r="CD2" s="25" t="s">
        <v>67</v>
      </c>
      <c r="CE2" s="25" t="s">
        <v>67</v>
      </c>
      <c r="CF2" s="25" t="s">
        <v>69</v>
      </c>
      <c r="CG2" s="25" t="s">
        <v>67</v>
      </c>
      <c r="CH2" s="25" t="s">
        <v>69</v>
      </c>
      <c r="CI2" s="25" t="s">
        <v>98</v>
      </c>
      <c r="CJ2" s="25" t="s">
        <v>69</v>
      </c>
      <c r="CK2" s="25" t="s">
        <v>67</v>
      </c>
      <c r="CL2" s="25" t="s">
        <v>62</v>
      </c>
      <c r="CM2" s="25" t="s">
        <v>62</v>
      </c>
      <c r="CN2" s="25" t="s">
        <v>69</v>
      </c>
      <c r="CO2" s="25" t="s">
        <v>69</v>
      </c>
      <c r="CP2" s="25" t="s">
        <v>62</v>
      </c>
      <c r="CQ2" s="25" t="s">
        <v>161</v>
      </c>
      <c r="CR2" s="25" t="s">
        <v>67</v>
      </c>
      <c r="CS2" s="25" t="s">
        <v>69</v>
      </c>
      <c r="CT2" s="25" t="s">
        <v>62</v>
      </c>
      <c r="CU2" s="25" t="s">
        <v>112</v>
      </c>
      <c r="CV2" s="25" t="s">
        <v>67</v>
      </c>
      <c r="CW2" s="25" t="s">
        <v>69</v>
      </c>
      <c r="CX2" s="25" t="s">
        <v>62</v>
      </c>
      <c r="CY2" s="25" t="s">
        <v>158</v>
      </c>
      <c r="CZ2" s="25" t="s">
        <v>67</v>
      </c>
      <c r="DA2" s="25" t="s">
        <v>67</v>
      </c>
      <c r="DB2" s="25" t="s">
        <v>62</v>
      </c>
      <c r="DC2" s="25" t="s">
        <v>69</v>
      </c>
      <c r="DD2" s="25" t="s">
        <v>62</v>
      </c>
      <c r="DE2" s="25" t="s">
        <v>62</v>
      </c>
      <c r="DF2" s="25" t="s">
        <v>62</v>
      </c>
      <c r="DG2" s="25" t="s">
        <v>62</v>
      </c>
      <c r="DH2" s="25" t="s">
        <v>62</v>
      </c>
      <c r="DI2" s="25" t="s">
        <v>62</v>
      </c>
      <c r="DJ2" s="25" t="s">
        <v>115</v>
      </c>
      <c r="DK2" s="25" t="s">
        <v>69</v>
      </c>
      <c r="DL2" s="25" t="s">
        <v>69</v>
      </c>
      <c r="DM2" s="25" t="s">
        <v>62</v>
      </c>
      <c r="DN2" s="25" t="s">
        <v>69</v>
      </c>
      <c r="DO2" s="25" t="s">
        <v>69</v>
      </c>
      <c r="DP2" s="25" t="s">
        <v>62</v>
      </c>
      <c r="DQ2" s="25" t="s">
        <v>62</v>
      </c>
      <c r="DR2" s="25" t="s">
        <v>69</v>
      </c>
      <c r="DS2" s="25" t="s">
        <v>62</v>
      </c>
      <c r="DT2" s="25" t="s">
        <v>67</v>
      </c>
      <c r="DU2" s="25" t="s">
        <v>62</v>
      </c>
      <c r="DV2" s="25" t="s">
        <v>69</v>
      </c>
      <c r="DW2" s="25" t="s">
        <v>67</v>
      </c>
      <c r="DX2" s="25" t="s">
        <v>67</v>
      </c>
      <c r="DY2" s="25" t="s">
        <v>69</v>
      </c>
      <c r="DZ2" s="25" t="s">
        <v>102</v>
      </c>
    </row>
    <row r="3" spans="1:130" s="3" customFormat="1" ht="18" x14ac:dyDescent="0.45">
      <c r="A3" s="7" t="s">
        <v>0</v>
      </c>
      <c r="B3" s="3" t="s">
        <v>1</v>
      </c>
      <c r="D3" s="14"/>
      <c r="E3" s="14"/>
      <c r="F3" s="14"/>
      <c r="G3" s="14"/>
      <c r="H3" s="14"/>
      <c r="I3" s="14"/>
      <c r="J3" s="40"/>
      <c r="K3" s="40"/>
      <c r="L3" s="40"/>
      <c r="M3" s="40"/>
      <c r="O3" s="40"/>
      <c r="P3" s="40"/>
      <c r="Q3" s="40"/>
      <c r="R3" s="40"/>
      <c r="S3" s="40"/>
      <c r="T3" s="40"/>
      <c r="U3" s="40"/>
      <c r="V3" s="14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</row>
    <row r="4" spans="1:130" ht="15.85" customHeight="1" x14ac:dyDescent="0.45">
      <c r="A4" s="4" t="s">
        <v>7</v>
      </c>
      <c r="B4" s="5" t="s">
        <v>8</v>
      </c>
      <c r="C4" s="5"/>
      <c r="D4" s="18">
        <f t="shared" ref="D4:D32" si="0">SUMIF(W3:AAM3,"&lt;&gt;no",W4:AAM4)</f>
        <v>38</v>
      </c>
      <c r="E4" s="18">
        <f t="shared" ref="E4:E32" si="1">RANK($D4,$D$4:$D$32)</f>
        <v>8</v>
      </c>
      <c r="F4" s="17"/>
      <c r="G4" s="18">
        <f t="shared" ref="G4:G32" si="2">SUMIFS($W4:$AAM4,$W$2:$AAM$2,"Operator",$W$3:$AAM$3,"")</f>
        <v>13</v>
      </c>
      <c r="H4" s="18">
        <f t="shared" ref="H4:H32" si="3">SUMIFS($W4:$AAM4,$W$2:$AAM$2,"Vendor",$W$3:$AAM$3,"")</f>
        <v>13</v>
      </c>
      <c r="I4" s="18">
        <f t="shared" ref="I4:I32" si="4">SUMIFS($W4:$AAM4,$W$2:$AAM$2,"Vertical",$W$3:$AAM$3,"")</f>
        <v>12</v>
      </c>
      <c r="J4" s="55"/>
      <c r="K4" s="41">
        <f t="shared" ref="K4:K32" si="5">SUMIFS($W4:$AAY4,$W$33:$AAY$33,"&lt;=2",$W$3:$AAY$3,"&lt;&gt;no")</f>
        <v>0</v>
      </c>
      <c r="L4" s="55"/>
      <c r="M4" s="46"/>
      <c r="N4" s="5"/>
      <c r="O4" s="46"/>
      <c r="P4" s="46">
        <v>2</v>
      </c>
      <c r="Q4" s="46">
        <f t="shared" ref="Q4:Q32" si="6">SUM(O4:P4)</f>
        <v>2</v>
      </c>
      <c r="R4" s="55"/>
      <c r="S4" s="41">
        <f t="shared" ref="S4:S32" si="7">SUMIFS($W4:$AAM4,$W$3:$AAM$3,$S$1)</f>
        <v>0</v>
      </c>
      <c r="T4" s="41">
        <f t="shared" ref="T4:T32" si="8">SUMIFS($W4:$AAM4,$W$3:$AAM$3,$T$1)</f>
        <v>0</v>
      </c>
      <c r="U4" s="41">
        <f t="shared" ref="U4:U32" si="9">SUMIFS($W4:$AAM4,$W$3:$AAM$3,$U$1)</f>
        <v>0</v>
      </c>
      <c r="V4" s="17"/>
      <c r="W4" s="22">
        <v>1</v>
      </c>
      <c r="X4" s="22">
        <v>1</v>
      </c>
      <c r="Y4" s="22"/>
      <c r="Z4" s="22"/>
      <c r="AA4" s="22">
        <v>1</v>
      </c>
      <c r="AB4" s="22">
        <v>1</v>
      </c>
      <c r="AC4" s="22"/>
      <c r="AD4" s="22">
        <v>1</v>
      </c>
      <c r="AE4" s="22"/>
      <c r="AF4" s="22"/>
      <c r="AG4" s="22"/>
      <c r="AH4" s="22">
        <v>1</v>
      </c>
      <c r="AI4" s="22"/>
      <c r="AJ4" s="22">
        <v>1</v>
      </c>
      <c r="AK4" s="22">
        <v>1</v>
      </c>
      <c r="AL4" s="22">
        <v>1</v>
      </c>
      <c r="AM4" s="22">
        <v>1</v>
      </c>
      <c r="AN4" s="22">
        <v>1</v>
      </c>
      <c r="AO4" s="22">
        <v>1</v>
      </c>
      <c r="AP4" s="22">
        <v>1</v>
      </c>
      <c r="AQ4" s="22"/>
      <c r="AR4" s="22"/>
      <c r="AS4" s="22"/>
      <c r="AT4" s="22"/>
      <c r="AU4" s="22"/>
      <c r="AV4" s="22">
        <v>1</v>
      </c>
      <c r="AW4" s="22">
        <v>1</v>
      </c>
      <c r="AX4" s="22"/>
      <c r="AY4" s="22"/>
      <c r="AZ4" s="22"/>
      <c r="BA4" s="22"/>
      <c r="BB4" s="22"/>
      <c r="BC4" s="22"/>
      <c r="BD4" s="22"/>
      <c r="BE4" s="22">
        <v>1</v>
      </c>
      <c r="BF4" s="22"/>
      <c r="BG4" s="22"/>
      <c r="BH4" s="22"/>
      <c r="BI4" s="22"/>
      <c r="BJ4" s="22">
        <v>1</v>
      </c>
      <c r="BK4" s="22">
        <v>1</v>
      </c>
      <c r="BL4" s="22"/>
      <c r="BM4" s="22"/>
      <c r="BN4" s="22">
        <v>1</v>
      </c>
      <c r="BO4" s="22">
        <v>1</v>
      </c>
      <c r="BP4" s="22"/>
      <c r="BQ4" s="22"/>
      <c r="BR4" s="22"/>
      <c r="BS4" s="22">
        <v>1</v>
      </c>
      <c r="BT4" s="22">
        <v>1</v>
      </c>
      <c r="BU4" s="22"/>
      <c r="BV4" s="22"/>
      <c r="BW4" s="22">
        <v>1</v>
      </c>
      <c r="BX4" s="22"/>
      <c r="BY4" s="22"/>
      <c r="BZ4" s="22"/>
      <c r="CA4" s="22">
        <v>1</v>
      </c>
      <c r="CB4" s="22"/>
      <c r="CC4" s="22"/>
      <c r="CD4" s="22"/>
      <c r="CE4" s="22"/>
      <c r="CF4" s="22"/>
      <c r="CG4" s="22"/>
      <c r="CH4" s="22"/>
      <c r="CI4" s="22">
        <v>1</v>
      </c>
      <c r="CJ4" s="22">
        <v>1</v>
      </c>
      <c r="CK4" s="22">
        <v>1</v>
      </c>
      <c r="CL4" s="22"/>
      <c r="CM4" s="22"/>
      <c r="CN4" s="22">
        <v>1</v>
      </c>
      <c r="CO4" s="22"/>
      <c r="CP4" s="22"/>
      <c r="CQ4" s="22"/>
      <c r="CR4" s="22"/>
      <c r="CS4" s="22">
        <v>1</v>
      </c>
      <c r="CT4" s="22"/>
      <c r="CU4" s="22">
        <v>1</v>
      </c>
      <c r="CV4" s="22">
        <v>1</v>
      </c>
      <c r="CW4" s="22"/>
      <c r="CX4" s="22"/>
      <c r="CY4" s="22"/>
      <c r="CZ4" s="22">
        <v>1</v>
      </c>
      <c r="DA4" s="22"/>
      <c r="DB4" s="22"/>
      <c r="DC4" s="22"/>
      <c r="DD4" s="22"/>
      <c r="DE4" s="22"/>
      <c r="DF4" s="22"/>
      <c r="DG4" s="22"/>
      <c r="DH4" s="22"/>
      <c r="DI4" s="22"/>
      <c r="DJ4" s="22">
        <v>1</v>
      </c>
      <c r="DK4" s="22"/>
      <c r="DL4" s="22"/>
      <c r="DM4" s="22">
        <v>1</v>
      </c>
      <c r="DN4" s="22"/>
      <c r="DO4" s="22">
        <v>1</v>
      </c>
      <c r="DP4" s="22">
        <v>1</v>
      </c>
      <c r="DQ4" s="22"/>
      <c r="DR4" s="22"/>
      <c r="DS4" s="22" t="s">
        <v>145</v>
      </c>
      <c r="DT4" s="22">
        <v>1</v>
      </c>
      <c r="DU4" s="22"/>
      <c r="DV4" s="22"/>
      <c r="DW4" s="22"/>
      <c r="DX4" s="22">
        <v>1</v>
      </c>
      <c r="DY4" s="22"/>
      <c r="DZ4" s="22"/>
    </row>
    <row r="5" spans="1:130" ht="15.85" customHeight="1" x14ac:dyDescent="0.45">
      <c r="A5" s="4" t="s">
        <v>38</v>
      </c>
      <c r="B5" s="5" t="s">
        <v>37</v>
      </c>
      <c r="C5" s="5"/>
      <c r="D5" s="19">
        <f t="shared" si="0"/>
        <v>15</v>
      </c>
      <c r="E5" s="19">
        <f t="shared" si="1"/>
        <v>21</v>
      </c>
      <c r="F5" s="17"/>
      <c r="G5" s="19">
        <f t="shared" si="2"/>
        <v>4</v>
      </c>
      <c r="H5" s="19">
        <f t="shared" si="3"/>
        <v>7</v>
      </c>
      <c r="I5" s="19">
        <f t="shared" si="4"/>
        <v>4</v>
      </c>
      <c r="J5" s="55"/>
      <c r="K5" s="42">
        <f t="shared" si="5"/>
        <v>0</v>
      </c>
      <c r="L5" s="55"/>
      <c r="M5" s="47"/>
      <c r="N5" s="5"/>
      <c r="O5" s="47"/>
      <c r="P5" s="47"/>
      <c r="Q5" s="47">
        <f t="shared" si="6"/>
        <v>0</v>
      </c>
      <c r="R5" s="55"/>
      <c r="S5" s="42">
        <f t="shared" si="7"/>
        <v>0</v>
      </c>
      <c r="T5" s="42">
        <f t="shared" si="8"/>
        <v>0</v>
      </c>
      <c r="U5" s="42">
        <f t="shared" si="9"/>
        <v>0</v>
      </c>
      <c r="V5" s="17"/>
      <c r="W5" s="23"/>
      <c r="X5" s="23"/>
      <c r="Y5" s="23"/>
      <c r="Z5" s="23"/>
      <c r="AA5" s="23"/>
      <c r="AB5" s="23"/>
      <c r="AC5" s="23"/>
      <c r="AD5" s="23">
        <v>0</v>
      </c>
      <c r="AE5" s="23"/>
      <c r="AF5" s="23">
        <v>1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>
        <v>1</v>
      </c>
      <c r="AZ5" s="23"/>
      <c r="BA5" s="23"/>
      <c r="BB5" s="23"/>
      <c r="BC5" s="23"/>
      <c r="BD5" s="23"/>
      <c r="BE5" s="23"/>
      <c r="BF5" s="23"/>
      <c r="BG5" s="23"/>
      <c r="BH5" s="23"/>
      <c r="BI5" s="23">
        <v>1</v>
      </c>
      <c r="BJ5" s="23"/>
      <c r="BK5" s="23"/>
      <c r="BL5" s="23"/>
      <c r="BM5" s="23"/>
      <c r="BN5" s="23"/>
      <c r="BO5" s="23">
        <v>1</v>
      </c>
      <c r="BP5" s="23"/>
      <c r="BQ5" s="23"/>
      <c r="BR5" s="23"/>
      <c r="BS5" s="23">
        <v>1</v>
      </c>
      <c r="BT5" s="23"/>
      <c r="BU5" s="23">
        <v>1</v>
      </c>
      <c r="BV5" s="23"/>
      <c r="BW5" s="23"/>
      <c r="BX5" s="23"/>
      <c r="BY5" s="23"/>
      <c r="BZ5" s="23">
        <v>1</v>
      </c>
      <c r="CA5" s="23"/>
      <c r="CB5" s="23"/>
      <c r="CC5" s="23"/>
      <c r="CD5" s="23"/>
      <c r="CE5" s="23"/>
      <c r="CF5" s="23"/>
      <c r="CG5" s="23"/>
      <c r="CH5" s="23">
        <v>1</v>
      </c>
      <c r="CI5" s="23"/>
      <c r="CJ5" s="23"/>
      <c r="CK5" s="23"/>
      <c r="CL5" s="23"/>
      <c r="CM5" s="23"/>
      <c r="CN5" s="23"/>
      <c r="CO5" s="23"/>
      <c r="CP5" s="23">
        <v>1</v>
      </c>
      <c r="CQ5" s="23"/>
      <c r="CR5" s="23">
        <v>1</v>
      </c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>
        <v>1</v>
      </c>
      <c r="DD5" s="23"/>
      <c r="DE5" s="23">
        <v>1</v>
      </c>
      <c r="DF5" s="23">
        <v>1</v>
      </c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>
        <v>1</v>
      </c>
      <c r="DX5" s="23">
        <v>1</v>
      </c>
      <c r="DY5" s="23"/>
      <c r="DZ5" s="23"/>
    </row>
    <row r="6" spans="1:130" ht="15.85" customHeight="1" x14ac:dyDescent="0.45">
      <c r="A6" s="4" t="s">
        <v>31</v>
      </c>
      <c r="B6" s="5" t="s">
        <v>55</v>
      </c>
      <c r="C6" s="5"/>
      <c r="D6" s="19">
        <f t="shared" si="0"/>
        <v>46</v>
      </c>
      <c r="E6" s="19">
        <f t="shared" si="1"/>
        <v>5</v>
      </c>
      <c r="F6" s="17"/>
      <c r="G6" s="19">
        <f t="shared" si="2"/>
        <v>10</v>
      </c>
      <c r="H6" s="19">
        <f t="shared" si="3"/>
        <v>17</v>
      </c>
      <c r="I6" s="19">
        <f t="shared" si="4"/>
        <v>19</v>
      </c>
      <c r="J6" s="55"/>
      <c r="K6" s="42">
        <f t="shared" si="5"/>
        <v>0</v>
      </c>
      <c r="L6" s="55"/>
      <c r="M6" s="47"/>
      <c r="N6" s="5"/>
      <c r="O6" s="47">
        <v>17</v>
      </c>
      <c r="P6" s="47">
        <v>12</v>
      </c>
      <c r="Q6" s="47">
        <f t="shared" si="6"/>
        <v>29</v>
      </c>
      <c r="R6" s="55"/>
      <c r="S6" s="42">
        <f t="shared" si="7"/>
        <v>0</v>
      </c>
      <c r="T6" s="42">
        <f t="shared" si="8"/>
        <v>0</v>
      </c>
      <c r="U6" s="42">
        <f t="shared" si="9"/>
        <v>0</v>
      </c>
      <c r="V6" s="17"/>
      <c r="W6" s="23"/>
      <c r="X6" s="23"/>
      <c r="Y6" s="23">
        <v>1</v>
      </c>
      <c r="Z6" s="23"/>
      <c r="AA6" s="23"/>
      <c r="AB6" s="23">
        <v>1</v>
      </c>
      <c r="AC6" s="23"/>
      <c r="AD6" s="23">
        <v>0</v>
      </c>
      <c r="AE6" s="23"/>
      <c r="AF6" s="23">
        <v>1</v>
      </c>
      <c r="AG6" s="23">
        <v>1</v>
      </c>
      <c r="AH6" s="23"/>
      <c r="AI6" s="23"/>
      <c r="AJ6" s="23"/>
      <c r="AK6" s="23"/>
      <c r="AL6" s="23">
        <v>1</v>
      </c>
      <c r="AM6" s="23"/>
      <c r="AN6" s="23">
        <v>1</v>
      </c>
      <c r="AO6" s="23"/>
      <c r="AP6" s="23">
        <v>1</v>
      </c>
      <c r="AQ6" s="23"/>
      <c r="AR6" s="23"/>
      <c r="AS6" s="23">
        <v>1</v>
      </c>
      <c r="AT6" s="23"/>
      <c r="AU6" s="23"/>
      <c r="AV6" s="23"/>
      <c r="AW6" s="23">
        <v>1</v>
      </c>
      <c r="AX6" s="23"/>
      <c r="AY6" s="23"/>
      <c r="AZ6" s="23"/>
      <c r="BA6" s="23">
        <v>1</v>
      </c>
      <c r="BB6" s="23">
        <v>1</v>
      </c>
      <c r="BC6" s="23">
        <v>1</v>
      </c>
      <c r="BD6" s="23">
        <v>1</v>
      </c>
      <c r="BE6" s="23"/>
      <c r="BF6" s="23"/>
      <c r="BG6" s="23">
        <v>1</v>
      </c>
      <c r="BH6" s="23"/>
      <c r="BI6" s="23"/>
      <c r="BJ6" s="23"/>
      <c r="BK6" s="23">
        <v>1</v>
      </c>
      <c r="BL6" s="23"/>
      <c r="BM6" s="23">
        <v>1</v>
      </c>
      <c r="BN6" s="23">
        <v>1</v>
      </c>
      <c r="BO6" s="23">
        <v>1</v>
      </c>
      <c r="BP6" s="23"/>
      <c r="BQ6" s="23"/>
      <c r="BR6" s="23"/>
      <c r="BS6" s="23">
        <v>1</v>
      </c>
      <c r="BT6" s="23"/>
      <c r="BU6" s="23">
        <v>1</v>
      </c>
      <c r="BV6" s="23"/>
      <c r="BW6" s="23"/>
      <c r="BX6" s="23"/>
      <c r="BY6" s="23"/>
      <c r="BZ6" s="23"/>
      <c r="CA6" s="23">
        <v>1</v>
      </c>
      <c r="CB6" s="23"/>
      <c r="CC6" s="23">
        <v>1</v>
      </c>
      <c r="CD6" s="23"/>
      <c r="CE6" s="23"/>
      <c r="CF6" s="23"/>
      <c r="CG6" s="23"/>
      <c r="CH6" s="23">
        <v>1</v>
      </c>
      <c r="CI6" s="23"/>
      <c r="CJ6" s="23">
        <v>1</v>
      </c>
      <c r="CK6" s="23">
        <v>1</v>
      </c>
      <c r="CL6" s="23"/>
      <c r="CM6" s="23"/>
      <c r="CN6" s="23">
        <v>1</v>
      </c>
      <c r="CO6" s="23"/>
      <c r="CP6" s="23"/>
      <c r="CQ6" s="23">
        <v>1</v>
      </c>
      <c r="CR6" s="23"/>
      <c r="CS6" s="23">
        <v>1</v>
      </c>
      <c r="CT6" s="23">
        <v>1</v>
      </c>
      <c r="CU6" s="23"/>
      <c r="CV6" s="23">
        <v>1</v>
      </c>
      <c r="CW6" s="23">
        <v>1</v>
      </c>
      <c r="CX6" s="23"/>
      <c r="CY6" s="23"/>
      <c r="CZ6" s="23">
        <v>1</v>
      </c>
      <c r="DA6" s="23">
        <v>1</v>
      </c>
      <c r="DB6" s="23"/>
      <c r="DC6" s="23">
        <v>1</v>
      </c>
      <c r="DD6" s="23"/>
      <c r="DE6" s="23">
        <v>1</v>
      </c>
      <c r="DF6" s="23">
        <v>1</v>
      </c>
      <c r="DG6" s="23"/>
      <c r="DH6" s="23"/>
      <c r="DI6" s="23"/>
      <c r="DJ6" s="23">
        <v>1</v>
      </c>
      <c r="DK6" s="23"/>
      <c r="DL6" s="23">
        <v>1</v>
      </c>
      <c r="DM6" s="23"/>
      <c r="DN6" s="23">
        <v>1</v>
      </c>
      <c r="DO6" s="23"/>
      <c r="DP6" s="23"/>
      <c r="DQ6" s="23">
        <v>1</v>
      </c>
      <c r="DR6" s="23">
        <v>1</v>
      </c>
      <c r="DS6" s="23">
        <v>1</v>
      </c>
      <c r="DT6" s="23">
        <v>1</v>
      </c>
      <c r="DU6" s="23"/>
      <c r="DV6" s="23">
        <v>1</v>
      </c>
      <c r="DW6" s="23"/>
      <c r="DX6" s="23"/>
      <c r="DY6" s="23">
        <v>1</v>
      </c>
      <c r="DZ6" s="23">
        <v>1</v>
      </c>
    </row>
    <row r="7" spans="1:130" ht="15.85" customHeight="1" x14ac:dyDescent="0.45">
      <c r="A7" s="4" t="s">
        <v>21</v>
      </c>
      <c r="B7" s="5" t="s">
        <v>20</v>
      </c>
      <c r="C7" s="5"/>
      <c r="D7" s="19">
        <f t="shared" si="0"/>
        <v>30</v>
      </c>
      <c r="E7" s="19">
        <f t="shared" si="1"/>
        <v>14</v>
      </c>
      <c r="F7" s="17"/>
      <c r="G7" s="19">
        <f t="shared" si="2"/>
        <v>12</v>
      </c>
      <c r="H7" s="19">
        <f t="shared" si="3"/>
        <v>9</v>
      </c>
      <c r="I7" s="19">
        <f t="shared" si="4"/>
        <v>9</v>
      </c>
      <c r="J7" s="55"/>
      <c r="K7" s="42">
        <f t="shared" si="5"/>
        <v>0</v>
      </c>
      <c r="L7" s="55"/>
      <c r="M7" s="47"/>
      <c r="N7" s="5"/>
      <c r="O7" s="47">
        <v>7</v>
      </c>
      <c r="P7" s="47">
        <v>7</v>
      </c>
      <c r="Q7" s="47">
        <f t="shared" si="6"/>
        <v>14</v>
      </c>
      <c r="R7" s="55"/>
      <c r="S7" s="42">
        <f t="shared" si="7"/>
        <v>0</v>
      </c>
      <c r="T7" s="42">
        <f t="shared" si="8"/>
        <v>0</v>
      </c>
      <c r="U7" s="42">
        <f t="shared" si="9"/>
        <v>0</v>
      </c>
      <c r="V7" s="17"/>
      <c r="W7" s="23"/>
      <c r="X7" s="23"/>
      <c r="Y7" s="23"/>
      <c r="Z7" s="23"/>
      <c r="AA7" s="23"/>
      <c r="AB7" s="23"/>
      <c r="AC7" s="23"/>
      <c r="AD7" s="23">
        <v>1</v>
      </c>
      <c r="AE7" s="23"/>
      <c r="AF7" s="23"/>
      <c r="AG7" s="23">
        <v>1</v>
      </c>
      <c r="AH7" s="23"/>
      <c r="AI7" s="23">
        <v>1</v>
      </c>
      <c r="AJ7" s="23"/>
      <c r="AK7" s="23">
        <v>1</v>
      </c>
      <c r="AL7" s="23"/>
      <c r="AM7" s="23"/>
      <c r="AN7" s="23">
        <v>1</v>
      </c>
      <c r="AO7" s="23">
        <v>1</v>
      </c>
      <c r="AP7" s="23"/>
      <c r="AQ7" s="23"/>
      <c r="AR7" s="23"/>
      <c r="AS7" s="23"/>
      <c r="AT7" s="23"/>
      <c r="AU7" s="23"/>
      <c r="AV7" s="23">
        <v>1</v>
      </c>
      <c r="AW7" s="23"/>
      <c r="AX7" s="23">
        <v>1</v>
      </c>
      <c r="AY7" s="23"/>
      <c r="AZ7" s="23"/>
      <c r="BA7" s="23"/>
      <c r="BB7" s="23"/>
      <c r="BC7" s="23"/>
      <c r="BD7" s="23">
        <v>1</v>
      </c>
      <c r="BE7" s="23"/>
      <c r="BF7" s="23"/>
      <c r="BG7" s="23">
        <v>1</v>
      </c>
      <c r="BH7" s="23"/>
      <c r="BI7" s="23"/>
      <c r="BJ7" s="23">
        <v>1</v>
      </c>
      <c r="BK7" s="23"/>
      <c r="BL7" s="23"/>
      <c r="BM7" s="23">
        <v>1</v>
      </c>
      <c r="BN7" s="23"/>
      <c r="BO7" s="23"/>
      <c r="BP7" s="23">
        <v>1</v>
      </c>
      <c r="BQ7" s="23"/>
      <c r="BR7" s="23"/>
      <c r="BS7" s="23">
        <v>1</v>
      </c>
      <c r="BT7" s="23">
        <v>1</v>
      </c>
      <c r="BU7" s="23">
        <v>1</v>
      </c>
      <c r="BV7" s="23"/>
      <c r="BW7" s="23"/>
      <c r="BX7" s="23"/>
      <c r="BY7" s="23"/>
      <c r="BZ7" s="23">
        <v>1</v>
      </c>
      <c r="CA7" s="23"/>
      <c r="CB7" s="23"/>
      <c r="CC7" s="23">
        <v>1</v>
      </c>
      <c r="CD7" s="23"/>
      <c r="CE7" s="23"/>
      <c r="CF7" s="23"/>
      <c r="CG7" s="23"/>
      <c r="CH7" s="23"/>
      <c r="CI7" s="23">
        <v>1</v>
      </c>
      <c r="CJ7" s="23"/>
      <c r="CK7" s="23"/>
      <c r="CL7" s="23"/>
      <c r="CM7" s="23"/>
      <c r="CN7" s="23">
        <v>1</v>
      </c>
      <c r="CO7" s="23">
        <v>1</v>
      </c>
      <c r="CP7" s="23"/>
      <c r="CQ7" s="23"/>
      <c r="CR7" s="23"/>
      <c r="CS7" s="23">
        <v>1</v>
      </c>
      <c r="CT7" s="23"/>
      <c r="CU7" s="23"/>
      <c r="CV7" s="23">
        <v>1</v>
      </c>
      <c r="CW7" s="23">
        <v>1</v>
      </c>
      <c r="CX7" s="23"/>
      <c r="CY7" s="23"/>
      <c r="CZ7" s="23"/>
      <c r="DA7" s="23"/>
      <c r="DB7" s="23"/>
      <c r="DC7" s="23"/>
      <c r="DD7" s="23"/>
      <c r="DE7" s="23">
        <v>1</v>
      </c>
      <c r="DF7" s="23">
        <v>1</v>
      </c>
      <c r="DG7" s="23"/>
      <c r="DH7" s="23">
        <v>1</v>
      </c>
      <c r="DI7" s="23">
        <v>1</v>
      </c>
      <c r="DJ7" s="23"/>
      <c r="DK7" s="23"/>
      <c r="DL7" s="23"/>
      <c r="DM7" s="23"/>
      <c r="DN7" s="23"/>
      <c r="DO7" s="23"/>
      <c r="DP7" s="23"/>
      <c r="DQ7" s="23"/>
      <c r="DR7" s="23"/>
      <c r="DS7" s="23">
        <v>1</v>
      </c>
      <c r="DT7" s="23"/>
      <c r="DU7" s="23"/>
      <c r="DV7" s="23">
        <v>1</v>
      </c>
      <c r="DW7" s="23"/>
      <c r="DX7" s="23"/>
      <c r="DY7" s="23"/>
      <c r="DZ7" s="23"/>
    </row>
    <row r="8" spans="1:130" ht="15.85" customHeight="1" x14ac:dyDescent="0.45">
      <c r="A8" s="4" t="s">
        <v>34</v>
      </c>
      <c r="B8" s="5" t="s">
        <v>33</v>
      </c>
      <c r="C8" s="5"/>
      <c r="D8" s="19">
        <f t="shared" si="0"/>
        <v>34</v>
      </c>
      <c r="E8" s="19">
        <f t="shared" si="1"/>
        <v>12</v>
      </c>
      <c r="F8" s="17"/>
      <c r="G8" s="19">
        <f t="shared" si="2"/>
        <v>7</v>
      </c>
      <c r="H8" s="19">
        <f t="shared" si="3"/>
        <v>8</v>
      </c>
      <c r="I8" s="19">
        <f t="shared" si="4"/>
        <v>19</v>
      </c>
      <c r="J8" s="55"/>
      <c r="K8" s="42">
        <f t="shared" si="5"/>
        <v>8</v>
      </c>
      <c r="L8" s="55"/>
      <c r="M8" s="47"/>
      <c r="N8" s="5"/>
      <c r="O8" s="47"/>
      <c r="P8" s="47">
        <v>3</v>
      </c>
      <c r="Q8" s="47">
        <f t="shared" si="6"/>
        <v>3</v>
      </c>
      <c r="R8" s="55"/>
      <c r="S8" s="42">
        <f t="shared" si="7"/>
        <v>0</v>
      </c>
      <c r="T8" s="42">
        <f t="shared" si="8"/>
        <v>0</v>
      </c>
      <c r="U8" s="42">
        <f t="shared" si="9"/>
        <v>0</v>
      </c>
      <c r="V8" s="17"/>
      <c r="W8" s="23">
        <v>1</v>
      </c>
      <c r="X8" s="23"/>
      <c r="Y8" s="23">
        <v>1</v>
      </c>
      <c r="Z8" s="23"/>
      <c r="AA8" s="23"/>
      <c r="AB8" s="23"/>
      <c r="AC8" s="23">
        <v>1</v>
      </c>
      <c r="AD8" s="23">
        <v>0</v>
      </c>
      <c r="AE8" s="23">
        <v>1</v>
      </c>
      <c r="AF8" s="23"/>
      <c r="AG8" s="23"/>
      <c r="AH8" s="23"/>
      <c r="AI8" s="23"/>
      <c r="AJ8" s="23"/>
      <c r="AK8" s="23"/>
      <c r="AL8" s="23">
        <v>1</v>
      </c>
      <c r="AM8" s="23"/>
      <c r="AN8" s="23"/>
      <c r="AO8" s="23"/>
      <c r="AP8" s="23"/>
      <c r="AQ8" s="23"/>
      <c r="AR8" s="23"/>
      <c r="AS8" s="23"/>
      <c r="AT8" s="23"/>
      <c r="AU8" s="23">
        <v>1</v>
      </c>
      <c r="AV8" s="23"/>
      <c r="AW8" s="23"/>
      <c r="AX8" s="23"/>
      <c r="AY8" s="23">
        <v>1</v>
      </c>
      <c r="AZ8" s="23">
        <v>1</v>
      </c>
      <c r="BA8" s="23">
        <v>1</v>
      </c>
      <c r="BB8" s="23">
        <v>1</v>
      </c>
      <c r="BC8" s="23">
        <v>1</v>
      </c>
      <c r="BD8" s="23"/>
      <c r="BE8" s="23">
        <v>1</v>
      </c>
      <c r="BF8" s="23"/>
      <c r="BG8" s="23"/>
      <c r="BH8" s="23">
        <v>1</v>
      </c>
      <c r="BI8" s="23"/>
      <c r="BJ8" s="23"/>
      <c r="BK8" s="23"/>
      <c r="BL8" s="23">
        <v>1</v>
      </c>
      <c r="BM8" s="23"/>
      <c r="BN8" s="23">
        <v>1</v>
      </c>
      <c r="BO8" s="23">
        <v>1</v>
      </c>
      <c r="BP8" s="23"/>
      <c r="BQ8" s="23">
        <v>1</v>
      </c>
      <c r="BR8" s="23"/>
      <c r="BS8" s="23"/>
      <c r="BT8" s="23">
        <v>1</v>
      </c>
      <c r="BU8" s="23"/>
      <c r="BV8" s="23"/>
      <c r="BW8" s="23"/>
      <c r="BX8" s="23">
        <v>1</v>
      </c>
      <c r="BY8" s="23"/>
      <c r="BZ8" s="23"/>
      <c r="CA8" s="23">
        <v>1</v>
      </c>
      <c r="CB8" s="23"/>
      <c r="CC8" s="23">
        <v>1</v>
      </c>
      <c r="CD8" s="23"/>
      <c r="CE8" s="23">
        <v>1</v>
      </c>
      <c r="CF8" s="23"/>
      <c r="CG8" s="23"/>
      <c r="CH8" s="23">
        <v>1</v>
      </c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>
        <v>1</v>
      </c>
      <c r="CU8" s="23"/>
      <c r="CV8" s="23"/>
      <c r="CW8" s="23">
        <v>1</v>
      </c>
      <c r="CX8" s="23"/>
      <c r="CY8" s="23"/>
      <c r="CZ8" s="23"/>
      <c r="DA8" s="23">
        <v>1</v>
      </c>
      <c r="DB8" s="23"/>
      <c r="DC8" s="23">
        <v>1</v>
      </c>
      <c r="DD8" s="23"/>
      <c r="DE8" s="23"/>
      <c r="DF8" s="23"/>
      <c r="DG8" s="23">
        <v>1</v>
      </c>
      <c r="DH8" s="23"/>
      <c r="DI8" s="23"/>
      <c r="DJ8" s="23"/>
      <c r="DK8" s="23">
        <v>1</v>
      </c>
      <c r="DL8" s="23">
        <v>1</v>
      </c>
      <c r="DM8" s="23"/>
      <c r="DN8" s="23">
        <v>1</v>
      </c>
      <c r="DO8" s="23"/>
      <c r="DP8" s="23"/>
      <c r="DQ8" s="23"/>
      <c r="DR8" s="23">
        <v>1</v>
      </c>
      <c r="DS8" s="23"/>
      <c r="DT8" s="23"/>
      <c r="DU8" s="23"/>
      <c r="DV8" s="23"/>
      <c r="DW8" s="23">
        <v>1</v>
      </c>
      <c r="DX8" s="23"/>
      <c r="DY8" s="23">
        <v>1</v>
      </c>
      <c r="DZ8" s="23"/>
    </row>
    <row r="9" spans="1:130" ht="15.85" customHeight="1" x14ac:dyDescent="0.45">
      <c r="A9" s="4" t="s">
        <v>28</v>
      </c>
      <c r="B9" s="5" t="s">
        <v>16</v>
      </c>
      <c r="C9" s="5"/>
      <c r="D9" s="19">
        <f t="shared" si="0"/>
        <v>50</v>
      </c>
      <c r="E9" s="19">
        <f t="shared" si="1"/>
        <v>3</v>
      </c>
      <c r="F9" s="17"/>
      <c r="G9" s="19">
        <f t="shared" si="2"/>
        <v>15</v>
      </c>
      <c r="H9" s="19">
        <f t="shared" si="3"/>
        <v>13</v>
      </c>
      <c r="I9" s="19">
        <f t="shared" si="4"/>
        <v>22</v>
      </c>
      <c r="J9" s="55"/>
      <c r="K9" s="42">
        <f t="shared" si="5"/>
        <v>1</v>
      </c>
      <c r="L9" s="55"/>
      <c r="M9" s="47"/>
      <c r="N9" s="5"/>
      <c r="O9" s="47">
        <v>16</v>
      </c>
      <c r="P9" s="47">
        <v>10</v>
      </c>
      <c r="Q9" s="47">
        <f t="shared" si="6"/>
        <v>26</v>
      </c>
      <c r="R9" s="55"/>
      <c r="S9" s="42">
        <f t="shared" si="7"/>
        <v>0</v>
      </c>
      <c r="T9" s="42">
        <f t="shared" si="8"/>
        <v>0</v>
      </c>
      <c r="U9" s="42">
        <f t="shared" si="9"/>
        <v>0</v>
      </c>
      <c r="V9" s="17"/>
      <c r="W9" s="23">
        <v>1</v>
      </c>
      <c r="X9" s="23"/>
      <c r="Y9" s="23">
        <v>1</v>
      </c>
      <c r="Z9" s="23"/>
      <c r="AA9" s="23">
        <v>1</v>
      </c>
      <c r="AB9" s="23">
        <v>1</v>
      </c>
      <c r="AC9" s="23">
        <v>1</v>
      </c>
      <c r="AD9" s="23">
        <v>1</v>
      </c>
      <c r="AE9" s="23"/>
      <c r="AF9" s="23">
        <v>1</v>
      </c>
      <c r="AG9" s="23">
        <v>1</v>
      </c>
      <c r="AH9" s="23"/>
      <c r="AI9" s="23">
        <v>1</v>
      </c>
      <c r="AJ9" s="23"/>
      <c r="AK9" s="23"/>
      <c r="AL9" s="23"/>
      <c r="AM9" s="23"/>
      <c r="AN9" s="23"/>
      <c r="AO9" s="23"/>
      <c r="AP9" s="23">
        <v>1</v>
      </c>
      <c r="AQ9" s="23"/>
      <c r="AR9" s="23"/>
      <c r="AS9" s="23">
        <v>1</v>
      </c>
      <c r="AT9" s="23"/>
      <c r="AU9" s="23"/>
      <c r="AV9" s="23">
        <v>1</v>
      </c>
      <c r="AW9" s="23"/>
      <c r="AX9" s="23"/>
      <c r="AY9" s="23">
        <v>1</v>
      </c>
      <c r="AZ9" s="23"/>
      <c r="BA9" s="23">
        <v>1</v>
      </c>
      <c r="BB9" s="23">
        <v>1</v>
      </c>
      <c r="BC9" s="23">
        <v>1</v>
      </c>
      <c r="BD9" s="23">
        <v>1</v>
      </c>
      <c r="BE9" s="23"/>
      <c r="BF9" s="23"/>
      <c r="BG9" s="23">
        <v>1</v>
      </c>
      <c r="BH9" s="23"/>
      <c r="BI9" s="23"/>
      <c r="BJ9" s="23">
        <v>1</v>
      </c>
      <c r="BK9" s="23"/>
      <c r="BL9" s="23"/>
      <c r="BM9" s="23">
        <v>1</v>
      </c>
      <c r="BN9" s="23"/>
      <c r="BO9" s="23"/>
      <c r="BP9" s="23">
        <v>1</v>
      </c>
      <c r="BQ9" s="23">
        <v>1</v>
      </c>
      <c r="BR9" s="23"/>
      <c r="BS9" s="23">
        <v>1</v>
      </c>
      <c r="BT9" s="23"/>
      <c r="BU9" s="23">
        <v>1</v>
      </c>
      <c r="BV9" s="23">
        <v>1</v>
      </c>
      <c r="BW9" s="23">
        <v>1</v>
      </c>
      <c r="BX9" s="23"/>
      <c r="BY9" s="23"/>
      <c r="BZ9" s="23"/>
      <c r="CA9" s="23">
        <v>1</v>
      </c>
      <c r="CB9" s="23"/>
      <c r="CC9" s="23"/>
      <c r="CD9" s="23"/>
      <c r="CE9" s="23"/>
      <c r="CF9" s="23">
        <v>1</v>
      </c>
      <c r="CG9" s="23"/>
      <c r="CH9" s="23"/>
      <c r="CI9" s="23"/>
      <c r="CJ9" s="23">
        <v>1</v>
      </c>
      <c r="CK9" s="23">
        <v>1</v>
      </c>
      <c r="CL9" s="23"/>
      <c r="CM9" s="23"/>
      <c r="CN9" s="23">
        <v>1</v>
      </c>
      <c r="CO9" s="23"/>
      <c r="CP9" s="23">
        <v>1</v>
      </c>
      <c r="CQ9" s="23">
        <v>1</v>
      </c>
      <c r="CR9" s="23"/>
      <c r="CS9" s="23">
        <v>1</v>
      </c>
      <c r="CT9" s="23">
        <v>1</v>
      </c>
      <c r="CU9" s="23">
        <v>1</v>
      </c>
      <c r="CV9" s="23"/>
      <c r="CW9" s="23"/>
      <c r="CX9" s="23"/>
      <c r="CY9" s="23"/>
      <c r="CZ9" s="23"/>
      <c r="DA9" s="23"/>
      <c r="DB9" s="23"/>
      <c r="DC9" s="23">
        <v>1</v>
      </c>
      <c r="DD9" s="23">
        <v>1</v>
      </c>
      <c r="DE9" s="23"/>
      <c r="DF9" s="23">
        <v>1</v>
      </c>
      <c r="DG9" s="23"/>
      <c r="DH9" s="23"/>
      <c r="DI9" s="23">
        <v>1</v>
      </c>
      <c r="DJ9" s="23">
        <v>1</v>
      </c>
      <c r="DK9" s="23"/>
      <c r="DL9" s="23">
        <v>1</v>
      </c>
      <c r="DM9" s="23">
        <v>1</v>
      </c>
      <c r="DN9" s="23">
        <v>1</v>
      </c>
      <c r="DO9" s="23">
        <v>1</v>
      </c>
      <c r="DP9" s="23"/>
      <c r="DQ9" s="23">
        <v>1</v>
      </c>
      <c r="DR9" s="23">
        <v>1</v>
      </c>
      <c r="DS9" s="23">
        <v>1</v>
      </c>
      <c r="DT9" s="23"/>
      <c r="DU9" s="23"/>
      <c r="DV9" s="23">
        <v>1</v>
      </c>
      <c r="DW9" s="23"/>
      <c r="DX9" s="23"/>
      <c r="DY9" s="23"/>
      <c r="DZ9" s="23">
        <v>1</v>
      </c>
    </row>
    <row r="10" spans="1:130" ht="15.85" customHeight="1" x14ac:dyDescent="0.5">
      <c r="A10" s="4" t="s">
        <v>53</v>
      </c>
      <c r="B10" s="6" t="s">
        <v>54</v>
      </c>
      <c r="C10" s="6"/>
      <c r="D10" s="42">
        <f t="shared" si="0"/>
        <v>23</v>
      </c>
      <c r="E10" s="42">
        <f t="shared" si="1"/>
        <v>18</v>
      </c>
      <c r="F10" s="71"/>
      <c r="G10" s="42">
        <f t="shared" si="2"/>
        <v>10</v>
      </c>
      <c r="H10" s="42">
        <f t="shared" si="3"/>
        <v>12</v>
      </c>
      <c r="I10" s="42">
        <f t="shared" si="4"/>
        <v>1</v>
      </c>
      <c r="J10" s="55"/>
      <c r="K10" s="42">
        <f t="shared" si="5"/>
        <v>1</v>
      </c>
      <c r="L10" s="55"/>
      <c r="M10" s="47"/>
      <c r="N10" s="6"/>
      <c r="O10" s="47">
        <v>10</v>
      </c>
      <c r="P10" s="47">
        <v>8</v>
      </c>
      <c r="Q10" s="47">
        <f t="shared" si="6"/>
        <v>18</v>
      </c>
      <c r="R10" s="55"/>
      <c r="S10" s="42">
        <f t="shared" si="7"/>
        <v>0</v>
      </c>
      <c r="T10" s="42">
        <f t="shared" si="8"/>
        <v>0</v>
      </c>
      <c r="U10" s="42">
        <f t="shared" si="9"/>
        <v>0</v>
      </c>
      <c r="V10" s="71"/>
      <c r="W10" s="72"/>
      <c r="X10" s="72">
        <v>1</v>
      </c>
      <c r="Y10" s="72"/>
      <c r="Z10" s="72"/>
      <c r="AA10" s="72"/>
      <c r="AB10" s="72"/>
      <c r="AC10" s="72"/>
      <c r="AD10" s="72">
        <v>0</v>
      </c>
      <c r="AE10" s="72"/>
      <c r="AF10" s="72"/>
      <c r="AG10" s="72"/>
      <c r="AH10" s="72">
        <v>1</v>
      </c>
      <c r="AI10" s="72"/>
      <c r="AJ10" s="72">
        <v>1</v>
      </c>
      <c r="AK10" s="72"/>
      <c r="AL10" s="72"/>
      <c r="AM10" s="72">
        <v>1</v>
      </c>
      <c r="AN10" s="72"/>
      <c r="AO10" s="72">
        <v>1</v>
      </c>
      <c r="AP10" s="72"/>
      <c r="AQ10" s="72"/>
      <c r="AR10" s="72">
        <v>1</v>
      </c>
      <c r="AS10" s="72"/>
      <c r="AT10" s="72">
        <v>1</v>
      </c>
      <c r="AU10" s="72"/>
      <c r="AV10" s="72"/>
      <c r="AW10" s="72"/>
      <c r="AX10" s="72"/>
      <c r="AY10" s="72"/>
      <c r="AZ10" s="72"/>
      <c r="BA10" s="72"/>
      <c r="BB10" s="72"/>
      <c r="BC10" s="72"/>
      <c r="BD10" s="72">
        <v>1</v>
      </c>
      <c r="BE10" s="72"/>
      <c r="BF10" s="72">
        <v>1</v>
      </c>
      <c r="BG10" s="72">
        <v>1</v>
      </c>
      <c r="BH10" s="72"/>
      <c r="BI10" s="72"/>
      <c r="BJ10" s="72"/>
      <c r="BK10" s="72">
        <v>1</v>
      </c>
      <c r="BL10" s="72"/>
      <c r="BM10" s="72"/>
      <c r="BN10" s="72"/>
      <c r="BO10" s="72">
        <v>1</v>
      </c>
      <c r="BP10" s="72">
        <v>1</v>
      </c>
      <c r="BQ10" s="72"/>
      <c r="BR10" s="72"/>
      <c r="BS10" s="72">
        <v>1</v>
      </c>
      <c r="BT10" s="72"/>
      <c r="BU10" s="72"/>
      <c r="BV10" s="72"/>
      <c r="BW10" s="72"/>
      <c r="BX10" s="72"/>
      <c r="BY10" s="72"/>
      <c r="BZ10" s="72"/>
      <c r="CA10" s="72"/>
      <c r="CB10" s="72">
        <v>1</v>
      </c>
      <c r="CC10" s="72"/>
      <c r="CD10" s="72">
        <v>1</v>
      </c>
      <c r="CE10" s="72"/>
      <c r="CF10" s="72"/>
      <c r="CG10" s="72">
        <v>1</v>
      </c>
      <c r="CH10" s="72"/>
      <c r="CI10" s="72"/>
      <c r="CJ10" s="72"/>
      <c r="CK10" s="72"/>
      <c r="CL10" s="72">
        <v>1</v>
      </c>
      <c r="CM10" s="72"/>
      <c r="CN10" s="72"/>
      <c r="CO10" s="72"/>
      <c r="CP10" s="72">
        <v>1</v>
      </c>
      <c r="CQ10" s="72"/>
      <c r="CR10" s="72">
        <v>1</v>
      </c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>
        <v>1</v>
      </c>
      <c r="DE10" s="72">
        <v>1</v>
      </c>
      <c r="DF10" s="72"/>
      <c r="DG10" s="72"/>
      <c r="DH10" s="72"/>
      <c r="DI10" s="72">
        <v>1</v>
      </c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</row>
    <row r="11" spans="1:130" ht="15.85" customHeight="1" x14ac:dyDescent="0.45">
      <c r="A11" s="4" t="s">
        <v>48</v>
      </c>
      <c r="B11" s="5" t="s">
        <v>49</v>
      </c>
      <c r="C11" s="5"/>
      <c r="D11" s="19">
        <f t="shared" si="0"/>
        <v>15</v>
      </c>
      <c r="E11" s="19">
        <f t="shared" si="1"/>
        <v>21</v>
      </c>
      <c r="F11" s="17"/>
      <c r="G11" s="19">
        <f t="shared" si="2"/>
        <v>8</v>
      </c>
      <c r="H11" s="19">
        <f t="shared" si="3"/>
        <v>4</v>
      </c>
      <c r="I11" s="19">
        <f t="shared" si="4"/>
        <v>3</v>
      </c>
      <c r="J11" s="55"/>
      <c r="K11" s="42">
        <f t="shared" si="5"/>
        <v>0</v>
      </c>
      <c r="L11" s="55"/>
      <c r="M11" s="47"/>
      <c r="N11" s="5"/>
      <c r="O11" s="47">
        <v>3</v>
      </c>
      <c r="P11" s="47">
        <v>2</v>
      </c>
      <c r="Q11" s="47">
        <f t="shared" si="6"/>
        <v>5</v>
      </c>
      <c r="R11" s="55"/>
      <c r="S11" s="42">
        <f t="shared" si="7"/>
        <v>0</v>
      </c>
      <c r="T11" s="42">
        <f t="shared" si="8"/>
        <v>0</v>
      </c>
      <c r="U11" s="42">
        <f t="shared" si="9"/>
        <v>0</v>
      </c>
      <c r="V11" s="17"/>
      <c r="W11" s="23">
        <v>1</v>
      </c>
      <c r="X11" s="23"/>
      <c r="Y11" s="23"/>
      <c r="Z11" s="23">
        <v>1</v>
      </c>
      <c r="AA11" s="23">
        <v>1</v>
      </c>
      <c r="AB11" s="23"/>
      <c r="AC11" s="23"/>
      <c r="AD11" s="23">
        <v>0</v>
      </c>
      <c r="AE11" s="23"/>
      <c r="AF11" s="23"/>
      <c r="AG11" s="23"/>
      <c r="AH11" s="23"/>
      <c r="AI11" s="23"/>
      <c r="AJ11" s="23">
        <v>1</v>
      </c>
      <c r="AK11" s="23">
        <v>1</v>
      </c>
      <c r="AL11" s="23">
        <v>1</v>
      </c>
      <c r="AM11" s="23">
        <v>1</v>
      </c>
      <c r="AN11" s="23">
        <v>1</v>
      </c>
      <c r="AO11" s="23">
        <v>1</v>
      </c>
      <c r="AP11" s="23">
        <v>1</v>
      </c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>
        <v>1</v>
      </c>
      <c r="DC11" s="23"/>
      <c r="DD11" s="23"/>
      <c r="DE11" s="23"/>
      <c r="DF11" s="23"/>
      <c r="DG11" s="23"/>
      <c r="DH11" s="23"/>
      <c r="DI11" s="23"/>
      <c r="DJ11" s="23">
        <v>1</v>
      </c>
      <c r="DK11" s="23"/>
      <c r="DL11" s="23"/>
      <c r="DM11" s="23"/>
      <c r="DN11" s="23"/>
      <c r="DO11" s="23"/>
      <c r="DP11" s="23">
        <v>1</v>
      </c>
      <c r="DQ11" s="23"/>
      <c r="DR11" s="23"/>
      <c r="DS11" s="23"/>
      <c r="DT11" s="23">
        <v>1</v>
      </c>
      <c r="DU11" s="23"/>
      <c r="DV11" s="23"/>
      <c r="DW11" s="23"/>
      <c r="DX11" s="23"/>
      <c r="DY11" s="23"/>
      <c r="DZ11" s="23">
        <v>1</v>
      </c>
    </row>
    <row r="12" spans="1:130" ht="15.85" customHeight="1" x14ac:dyDescent="0.45">
      <c r="A12" s="4" t="s">
        <v>45</v>
      </c>
      <c r="B12" s="5" t="s">
        <v>85</v>
      </c>
      <c r="C12" s="5"/>
      <c r="D12" s="19">
        <f t="shared" si="0"/>
        <v>35</v>
      </c>
      <c r="E12" s="19">
        <f t="shared" si="1"/>
        <v>10</v>
      </c>
      <c r="F12" s="17"/>
      <c r="G12" s="19">
        <f t="shared" si="2"/>
        <v>9</v>
      </c>
      <c r="H12" s="19">
        <f t="shared" si="3"/>
        <v>16</v>
      </c>
      <c r="I12" s="19">
        <f t="shared" si="4"/>
        <v>10</v>
      </c>
      <c r="J12" s="55"/>
      <c r="K12" s="42">
        <f t="shared" si="5"/>
        <v>1</v>
      </c>
      <c r="L12" s="55"/>
      <c r="M12" s="47"/>
      <c r="N12" s="5"/>
      <c r="O12" s="47">
        <v>9</v>
      </c>
      <c r="P12" s="47">
        <v>6</v>
      </c>
      <c r="Q12" s="47">
        <f t="shared" si="6"/>
        <v>15</v>
      </c>
      <c r="R12" s="55"/>
      <c r="S12" s="42">
        <f t="shared" si="7"/>
        <v>0</v>
      </c>
      <c r="T12" s="42">
        <f t="shared" si="8"/>
        <v>0</v>
      </c>
      <c r="U12" s="42">
        <f t="shared" si="9"/>
        <v>0</v>
      </c>
      <c r="V12" s="17"/>
      <c r="W12" s="23">
        <v>1</v>
      </c>
      <c r="X12" s="23">
        <v>1</v>
      </c>
      <c r="Y12" s="23">
        <v>1</v>
      </c>
      <c r="Z12" s="23"/>
      <c r="AA12" s="23">
        <v>1</v>
      </c>
      <c r="AB12" s="23"/>
      <c r="AC12" s="23">
        <v>1</v>
      </c>
      <c r="AD12" s="23">
        <v>1</v>
      </c>
      <c r="AE12" s="23"/>
      <c r="AF12" s="23"/>
      <c r="AG12" s="23"/>
      <c r="AH12" s="23">
        <v>1</v>
      </c>
      <c r="AI12" s="23">
        <v>1</v>
      </c>
      <c r="AJ12" s="23">
        <v>1</v>
      </c>
      <c r="AK12" s="23"/>
      <c r="AL12" s="23"/>
      <c r="AM12" s="23">
        <v>1</v>
      </c>
      <c r="AN12" s="23"/>
      <c r="AO12" s="23"/>
      <c r="AP12" s="23"/>
      <c r="AQ12" s="23"/>
      <c r="AR12" s="23">
        <v>1</v>
      </c>
      <c r="AS12" s="23">
        <v>1</v>
      </c>
      <c r="AT12" s="23">
        <v>1</v>
      </c>
      <c r="AU12" s="23"/>
      <c r="AV12" s="23">
        <v>1</v>
      </c>
      <c r="AW12" s="23"/>
      <c r="AX12" s="23">
        <v>1</v>
      </c>
      <c r="AY12" s="23">
        <v>1</v>
      </c>
      <c r="AZ12" s="23"/>
      <c r="BA12" s="23"/>
      <c r="BB12" s="23"/>
      <c r="BC12" s="23"/>
      <c r="BD12" s="23"/>
      <c r="BE12" s="23">
        <v>1</v>
      </c>
      <c r="BF12" s="23">
        <v>1</v>
      </c>
      <c r="BG12" s="23"/>
      <c r="BH12" s="23"/>
      <c r="BI12" s="23"/>
      <c r="BJ12" s="23">
        <v>1</v>
      </c>
      <c r="BK12" s="23"/>
      <c r="BL12" s="23"/>
      <c r="BM12" s="23">
        <v>1</v>
      </c>
      <c r="BN12" s="23"/>
      <c r="BO12" s="23">
        <v>1</v>
      </c>
      <c r="BP12" s="23">
        <v>1</v>
      </c>
      <c r="BQ12" s="23">
        <v>1</v>
      </c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>
        <v>1</v>
      </c>
      <c r="CE12" s="23"/>
      <c r="CF12" s="23"/>
      <c r="CG12" s="23">
        <v>1</v>
      </c>
      <c r="CH12" s="23"/>
      <c r="CI12" s="23"/>
      <c r="CJ12" s="23"/>
      <c r="CK12" s="23">
        <v>1</v>
      </c>
      <c r="CL12" s="23">
        <v>1</v>
      </c>
      <c r="CM12" s="23"/>
      <c r="CN12" s="23"/>
      <c r="CO12" s="23"/>
      <c r="CP12" s="23">
        <v>1</v>
      </c>
      <c r="CQ12" s="23"/>
      <c r="CR12" s="23">
        <v>1</v>
      </c>
      <c r="CS12" s="23"/>
      <c r="CT12" s="23"/>
      <c r="CU12" s="23"/>
      <c r="CV12" s="23">
        <v>1</v>
      </c>
      <c r="CW12" s="23"/>
      <c r="CX12" s="23"/>
      <c r="CY12" s="23"/>
      <c r="CZ12" s="23"/>
      <c r="DA12" s="23"/>
      <c r="DB12" s="23"/>
      <c r="DC12" s="23"/>
      <c r="DD12" s="23">
        <v>1</v>
      </c>
      <c r="DE12" s="23"/>
      <c r="DF12" s="23"/>
      <c r="DG12" s="23"/>
      <c r="DH12" s="23"/>
      <c r="DI12" s="23">
        <v>1</v>
      </c>
      <c r="DJ12" s="23"/>
      <c r="DK12" s="23"/>
      <c r="DL12" s="23"/>
      <c r="DM12" s="23"/>
      <c r="DN12" s="23"/>
      <c r="DO12" s="23">
        <v>1</v>
      </c>
      <c r="DP12" s="23"/>
      <c r="DQ12" s="23"/>
      <c r="DR12" s="23"/>
      <c r="DS12" s="23"/>
      <c r="DT12" s="23"/>
      <c r="DU12" s="23"/>
      <c r="DV12" s="23"/>
      <c r="DW12" s="23"/>
      <c r="DX12" s="23"/>
      <c r="DY12" s="23">
        <v>1</v>
      </c>
      <c r="DZ12" s="23">
        <v>1</v>
      </c>
    </row>
    <row r="13" spans="1:130" ht="15.85" customHeight="1" x14ac:dyDescent="0.45">
      <c r="A13" s="4" t="s">
        <v>2</v>
      </c>
      <c r="B13" s="5" t="s">
        <v>58</v>
      </c>
      <c r="C13" s="5"/>
      <c r="D13" s="19">
        <f t="shared" si="0"/>
        <v>13</v>
      </c>
      <c r="E13" s="19">
        <f t="shared" si="1"/>
        <v>23</v>
      </c>
      <c r="F13" s="17"/>
      <c r="G13" s="19">
        <f t="shared" si="2"/>
        <v>4</v>
      </c>
      <c r="H13" s="19">
        <f t="shared" si="3"/>
        <v>3</v>
      </c>
      <c r="I13" s="19">
        <f t="shared" si="4"/>
        <v>6</v>
      </c>
      <c r="J13" s="55"/>
      <c r="K13" s="42">
        <f t="shared" si="5"/>
        <v>0</v>
      </c>
      <c r="L13" s="55"/>
      <c r="M13" s="47" t="s">
        <v>213</v>
      </c>
      <c r="N13" s="5"/>
      <c r="O13" s="47"/>
      <c r="P13" s="47"/>
      <c r="Q13" s="47">
        <f t="shared" si="6"/>
        <v>0</v>
      </c>
      <c r="R13" s="55"/>
      <c r="S13" s="42">
        <f t="shared" si="7"/>
        <v>0</v>
      </c>
      <c r="T13" s="42">
        <f t="shared" si="8"/>
        <v>0</v>
      </c>
      <c r="U13" s="42">
        <f t="shared" si="9"/>
        <v>0</v>
      </c>
      <c r="V13" s="17"/>
      <c r="W13" s="23"/>
      <c r="X13" s="23"/>
      <c r="Y13" s="23">
        <v>1</v>
      </c>
      <c r="Z13" s="23">
        <v>1</v>
      </c>
      <c r="AA13" s="23"/>
      <c r="AB13" s="23"/>
      <c r="AC13" s="23"/>
      <c r="AD13" s="23">
        <v>0</v>
      </c>
      <c r="AE13" s="23"/>
      <c r="AF13" s="23"/>
      <c r="AG13" s="23">
        <v>1</v>
      </c>
      <c r="AH13" s="23"/>
      <c r="AI13" s="23"/>
      <c r="AJ13" s="23"/>
      <c r="AK13" s="23"/>
      <c r="AL13" s="23"/>
      <c r="AM13" s="23"/>
      <c r="AN13" s="23"/>
      <c r="AO13" s="23"/>
      <c r="AP13" s="23">
        <v>1</v>
      </c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>
        <v>1</v>
      </c>
      <c r="BC13" s="23">
        <v>1</v>
      </c>
      <c r="BD13" s="23"/>
      <c r="BE13" s="23"/>
      <c r="BF13" s="23"/>
      <c r="BG13" s="23"/>
      <c r="BH13" s="23"/>
      <c r="BI13" s="23"/>
      <c r="BJ13" s="23"/>
      <c r="BK13" s="23"/>
      <c r="BL13" s="23"/>
      <c r="BM13" s="23">
        <v>1</v>
      </c>
      <c r="BN13" s="23">
        <v>1</v>
      </c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>
        <v>1</v>
      </c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>
        <v>1</v>
      </c>
      <c r="DA13" s="23">
        <v>1</v>
      </c>
      <c r="DB13" s="23"/>
      <c r="DC13" s="23"/>
      <c r="DD13" s="23"/>
      <c r="DE13" s="23"/>
      <c r="DF13" s="23"/>
      <c r="DG13" s="23"/>
      <c r="DH13" s="23">
        <v>1</v>
      </c>
      <c r="DI13" s="23">
        <v>1</v>
      </c>
      <c r="DJ13" s="23"/>
      <c r="DK13" s="23"/>
      <c r="DL13" s="23"/>
      <c r="DM13" s="23"/>
      <c r="DN13" s="23"/>
      <c r="DO13" s="23"/>
      <c r="DP13" s="23"/>
      <c r="DQ13" s="23"/>
      <c r="DR13" s="23"/>
      <c r="DS13" s="23" t="s">
        <v>145</v>
      </c>
      <c r="DT13" s="23"/>
      <c r="DU13" s="23"/>
      <c r="DV13" s="23"/>
      <c r="DW13" s="23"/>
      <c r="DX13" s="23"/>
      <c r="DY13" s="23"/>
      <c r="DZ13" s="23"/>
    </row>
    <row r="14" spans="1:130" ht="15.85" customHeight="1" x14ac:dyDescent="0.45">
      <c r="A14" s="4" t="s">
        <v>46</v>
      </c>
      <c r="B14" s="5" t="s">
        <v>47</v>
      </c>
      <c r="C14" s="5"/>
      <c r="D14" s="19">
        <f t="shared" si="0"/>
        <v>22</v>
      </c>
      <c r="E14" s="19">
        <f t="shared" si="1"/>
        <v>19</v>
      </c>
      <c r="F14" s="17"/>
      <c r="G14" s="19">
        <f t="shared" si="2"/>
        <v>13</v>
      </c>
      <c r="H14" s="19">
        <f t="shared" si="3"/>
        <v>5</v>
      </c>
      <c r="I14" s="19">
        <f t="shared" si="4"/>
        <v>4</v>
      </c>
      <c r="J14" s="55"/>
      <c r="K14" s="42">
        <f t="shared" si="5"/>
        <v>0</v>
      </c>
      <c r="L14" s="55"/>
      <c r="M14" s="47"/>
      <c r="N14" s="5"/>
      <c r="O14" s="47">
        <v>4</v>
      </c>
      <c r="P14" s="47">
        <v>3</v>
      </c>
      <c r="Q14" s="47">
        <f t="shared" si="6"/>
        <v>7</v>
      </c>
      <c r="R14" s="55"/>
      <c r="S14" s="42">
        <f t="shared" si="7"/>
        <v>0</v>
      </c>
      <c r="T14" s="42">
        <f t="shared" si="8"/>
        <v>0</v>
      </c>
      <c r="U14" s="42">
        <f t="shared" si="9"/>
        <v>0</v>
      </c>
      <c r="V14" s="17"/>
      <c r="W14" s="23"/>
      <c r="X14" s="23">
        <v>1</v>
      </c>
      <c r="Y14" s="23"/>
      <c r="Z14" s="23"/>
      <c r="AA14" s="23"/>
      <c r="AB14" s="23">
        <v>1</v>
      </c>
      <c r="AC14" s="23"/>
      <c r="AD14" s="23">
        <v>0</v>
      </c>
      <c r="AE14" s="23">
        <v>1</v>
      </c>
      <c r="AF14" s="23"/>
      <c r="AG14" s="23"/>
      <c r="AH14" s="23"/>
      <c r="AI14" s="23">
        <v>1</v>
      </c>
      <c r="AJ14" s="23">
        <v>1</v>
      </c>
      <c r="AK14" s="23"/>
      <c r="AL14" s="23"/>
      <c r="AM14" s="23"/>
      <c r="AN14" s="23"/>
      <c r="AO14" s="23"/>
      <c r="AP14" s="23"/>
      <c r="AQ14" s="23"/>
      <c r="AR14" s="23"/>
      <c r="AS14" s="23"/>
      <c r="AT14" s="23">
        <v>1</v>
      </c>
      <c r="AU14" s="23"/>
      <c r="AV14" s="23"/>
      <c r="AW14" s="23"/>
      <c r="AX14" s="23"/>
      <c r="AY14" s="23"/>
      <c r="AZ14" s="23"/>
      <c r="BA14" s="23">
        <v>1</v>
      </c>
      <c r="BB14" s="23"/>
      <c r="BC14" s="23"/>
      <c r="BD14" s="23"/>
      <c r="BE14" s="23"/>
      <c r="BF14" s="23"/>
      <c r="BG14" s="23">
        <v>1</v>
      </c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>
        <v>1</v>
      </c>
      <c r="BT14" s="23"/>
      <c r="BU14" s="23"/>
      <c r="BV14" s="23"/>
      <c r="BW14" s="23"/>
      <c r="BX14" s="23"/>
      <c r="BY14" s="23">
        <v>1</v>
      </c>
      <c r="BZ14" s="23">
        <v>1</v>
      </c>
      <c r="CA14" s="23"/>
      <c r="CB14" s="23">
        <v>1</v>
      </c>
      <c r="CC14" s="23"/>
      <c r="CD14" s="23"/>
      <c r="CE14" s="23"/>
      <c r="CF14" s="23"/>
      <c r="CG14" s="23"/>
      <c r="CH14" s="23"/>
      <c r="CI14" s="23"/>
      <c r="CJ14" s="23"/>
      <c r="CK14" s="23"/>
      <c r="CL14" s="23">
        <v>1</v>
      </c>
      <c r="CM14" s="23"/>
      <c r="CN14" s="23"/>
      <c r="CO14" s="23"/>
      <c r="CP14" s="23">
        <v>1</v>
      </c>
      <c r="CQ14" s="23"/>
      <c r="CR14" s="23"/>
      <c r="CS14" s="23"/>
      <c r="CT14" s="23"/>
      <c r="CU14" s="23"/>
      <c r="CV14" s="23"/>
      <c r="CW14" s="23"/>
      <c r="CX14" s="23"/>
      <c r="CY14" s="23">
        <v>1</v>
      </c>
      <c r="CZ14" s="23"/>
      <c r="DA14" s="23"/>
      <c r="DB14" s="23">
        <v>1</v>
      </c>
      <c r="DC14" s="23">
        <v>1</v>
      </c>
      <c r="DD14" s="23"/>
      <c r="DE14" s="23">
        <v>1</v>
      </c>
      <c r="DF14" s="23"/>
      <c r="DG14" s="23"/>
      <c r="DH14" s="23"/>
      <c r="DI14" s="23"/>
      <c r="DJ14" s="23"/>
      <c r="DK14" s="23"/>
      <c r="DL14" s="23">
        <v>1</v>
      </c>
      <c r="DM14" s="23">
        <v>1</v>
      </c>
      <c r="DN14" s="23"/>
      <c r="DO14" s="23"/>
      <c r="DP14" s="23"/>
      <c r="DQ14" s="23">
        <v>1</v>
      </c>
      <c r="DR14" s="23">
        <v>1</v>
      </c>
      <c r="DS14" s="23"/>
      <c r="DT14" s="23"/>
      <c r="DU14" s="23"/>
      <c r="DV14" s="23"/>
      <c r="DW14" s="23"/>
      <c r="DX14" s="23"/>
      <c r="DY14" s="23"/>
      <c r="DZ14" s="23"/>
    </row>
    <row r="15" spans="1:130" ht="15.85" customHeight="1" x14ac:dyDescent="0.45">
      <c r="A15" s="4" t="s">
        <v>24</v>
      </c>
      <c r="B15" s="5" t="s">
        <v>12</v>
      </c>
      <c r="C15" s="5"/>
      <c r="D15" s="42">
        <f t="shared" si="0"/>
        <v>30</v>
      </c>
      <c r="E15" s="42">
        <f t="shared" si="1"/>
        <v>14</v>
      </c>
      <c r="F15" s="71"/>
      <c r="G15" s="42">
        <f t="shared" si="2"/>
        <v>11</v>
      </c>
      <c r="H15" s="42">
        <f t="shared" si="3"/>
        <v>8</v>
      </c>
      <c r="I15" s="42">
        <f t="shared" si="4"/>
        <v>11</v>
      </c>
      <c r="J15" s="55"/>
      <c r="K15" s="42">
        <f t="shared" si="5"/>
        <v>0</v>
      </c>
      <c r="L15" s="55"/>
      <c r="M15" s="47"/>
      <c r="N15" s="5"/>
      <c r="O15" s="47">
        <v>8</v>
      </c>
      <c r="P15" s="47">
        <v>6</v>
      </c>
      <c r="Q15" s="47">
        <f t="shared" si="6"/>
        <v>14</v>
      </c>
      <c r="R15" s="55"/>
      <c r="S15" s="42">
        <f t="shared" si="7"/>
        <v>0</v>
      </c>
      <c r="T15" s="42">
        <f t="shared" si="8"/>
        <v>0</v>
      </c>
      <c r="U15" s="42">
        <f t="shared" si="9"/>
        <v>0</v>
      </c>
      <c r="V15" s="71"/>
      <c r="W15" s="72"/>
      <c r="X15" s="72"/>
      <c r="Y15" s="72">
        <v>1</v>
      </c>
      <c r="Z15" s="72"/>
      <c r="AA15" s="72"/>
      <c r="AB15" s="72"/>
      <c r="AC15" s="72"/>
      <c r="AD15" s="72">
        <v>0</v>
      </c>
      <c r="AE15" s="72"/>
      <c r="AF15" s="72"/>
      <c r="AG15" s="72">
        <v>1</v>
      </c>
      <c r="AH15" s="72"/>
      <c r="AI15" s="72"/>
      <c r="AJ15" s="72"/>
      <c r="AK15" s="72">
        <v>1</v>
      </c>
      <c r="AL15" s="72">
        <v>1</v>
      </c>
      <c r="AM15" s="72"/>
      <c r="AN15" s="72"/>
      <c r="AO15" s="72">
        <v>1</v>
      </c>
      <c r="AP15" s="72"/>
      <c r="AQ15" s="72"/>
      <c r="AR15" s="72"/>
      <c r="AS15" s="72"/>
      <c r="AT15" s="72"/>
      <c r="AU15" s="72"/>
      <c r="AV15" s="72"/>
      <c r="AW15" s="72"/>
      <c r="AX15" s="72">
        <v>1</v>
      </c>
      <c r="AY15" s="72"/>
      <c r="AZ15" s="72"/>
      <c r="BA15" s="72">
        <v>1</v>
      </c>
      <c r="BB15" s="72">
        <v>1</v>
      </c>
      <c r="BC15" s="72">
        <v>1</v>
      </c>
      <c r="BD15" s="72"/>
      <c r="BE15" s="72">
        <v>1</v>
      </c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>
        <v>1</v>
      </c>
      <c r="BR15" s="72"/>
      <c r="BS15" s="72">
        <v>1</v>
      </c>
      <c r="BT15" s="72"/>
      <c r="BU15" s="72"/>
      <c r="BV15" s="72"/>
      <c r="BW15" s="72">
        <v>1</v>
      </c>
      <c r="BX15" s="72"/>
      <c r="BY15" s="72"/>
      <c r="BZ15" s="72"/>
      <c r="CA15" s="72"/>
      <c r="CB15" s="72"/>
      <c r="CC15" s="72">
        <v>1</v>
      </c>
      <c r="CD15" s="72"/>
      <c r="CE15" s="72"/>
      <c r="CF15" s="72"/>
      <c r="CG15" s="72"/>
      <c r="CH15" s="72">
        <v>1</v>
      </c>
      <c r="CI15" s="72">
        <v>1</v>
      </c>
      <c r="CJ15" s="72"/>
      <c r="CK15" s="72"/>
      <c r="CL15" s="72"/>
      <c r="CM15" s="72"/>
      <c r="CN15" s="72">
        <v>1</v>
      </c>
      <c r="CO15" s="72"/>
      <c r="CP15" s="72">
        <v>1</v>
      </c>
      <c r="CQ15" s="72"/>
      <c r="CR15" s="72">
        <v>1</v>
      </c>
      <c r="CS15" s="72"/>
      <c r="CT15" s="72"/>
      <c r="CU15" s="72"/>
      <c r="CV15" s="72"/>
      <c r="CW15" s="72"/>
      <c r="CX15" s="72"/>
      <c r="CY15" s="72">
        <v>1</v>
      </c>
      <c r="CZ15" s="72">
        <v>1</v>
      </c>
      <c r="DA15" s="72">
        <v>1</v>
      </c>
      <c r="DB15" s="72"/>
      <c r="DC15" s="72">
        <v>1</v>
      </c>
      <c r="DD15" s="72"/>
      <c r="DE15" s="72">
        <v>1</v>
      </c>
      <c r="DF15" s="72"/>
      <c r="DG15" s="72"/>
      <c r="DH15" s="72"/>
      <c r="DI15" s="72"/>
      <c r="DJ15" s="72"/>
      <c r="DK15" s="72"/>
      <c r="DL15" s="72">
        <v>1</v>
      </c>
      <c r="DM15" s="72"/>
      <c r="DN15" s="72"/>
      <c r="DO15" s="72"/>
      <c r="DP15" s="72">
        <v>1</v>
      </c>
      <c r="DQ15" s="72">
        <v>1</v>
      </c>
      <c r="DR15" s="72">
        <v>1</v>
      </c>
      <c r="DS15" s="72"/>
      <c r="DT15" s="72"/>
      <c r="DU15" s="72"/>
      <c r="DV15" s="72">
        <v>1</v>
      </c>
      <c r="DW15" s="72"/>
      <c r="DX15" s="72"/>
      <c r="DY15" s="72">
        <v>1</v>
      </c>
      <c r="DZ15" s="72"/>
    </row>
    <row r="16" spans="1:130" ht="15.85" customHeight="1" x14ac:dyDescent="0.45">
      <c r="A16" s="4" t="s">
        <v>25</v>
      </c>
      <c r="B16" s="5" t="s">
        <v>13</v>
      </c>
      <c r="C16" s="5"/>
      <c r="D16" s="19">
        <f t="shared" si="0"/>
        <v>48</v>
      </c>
      <c r="E16" s="19">
        <f t="shared" si="1"/>
        <v>4</v>
      </c>
      <c r="F16" s="17"/>
      <c r="G16" s="19">
        <f t="shared" si="2"/>
        <v>18</v>
      </c>
      <c r="H16" s="19">
        <f t="shared" si="3"/>
        <v>19</v>
      </c>
      <c r="I16" s="19">
        <f t="shared" si="4"/>
        <v>11</v>
      </c>
      <c r="J16" s="55"/>
      <c r="K16" s="42">
        <f t="shared" si="5"/>
        <v>0</v>
      </c>
      <c r="L16" s="55"/>
      <c r="M16" s="47"/>
      <c r="N16" s="5"/>
      <c r="O16" s="47">
        <v>11</v>
      </c>
      <c r="P16" s="47">
        <v>9</v>
      </c>
      <c r="Q16" s="47">
        <f t="shared" si="6"/>
        <v>20</v>
      </c>
      <c r="R16" s="55"/>
      <c r="S16" s="42">
        <f t="shared" si="7"/>
        <v>0</v>
      </c>
      <c r="T16" s="42">
        <f t="shared" si="8"/>
        <v>0</v>
      </c>
      <c r="U16" s="42">
        <f t="shared" si="9"/>
        <v>0</v>
      </c>
      <c r="V16" s="17"/>
      <c r="W16" s="23"/>
      <c r="X16" s="23">
        <v>1</v>
      </c>
      <c r="Y16" s="23"/>
      <c r="Z16" s="23"/>
      <c r="AA16" s="23"/>
      <c r="AB16" s="23"/>
      <c r="AC16" s="23"/>
      <c r="AD16" s="23">
        <v>1</v>
      </c>
      <c r="AE16" s="23"/>
      <c r="AF16" s="23"/>
      <c r="AG16" s="23"/>
      <c r="AH16" s="23"/>
      <c r="AI16" s="23">
        <v>1</v>
      </c>
      <c r="AJ16" s="23" t="s">
        <v>145</v>
      </c>
      <c r="AK16" s="23">
        <v>1</v>
      </c>
      <c r="AL16" s="23">
        <v>1</v>
      </c>
      <c r="AM16" s="23">
        <v>1</v>
      </c>
      <c r="AN16" s="23">
        <v>1</v>
      </c>
      <c r="AO16" s="23">
        <v>1</v>
      </c>
      <c r="AP16" s="23">
        <v>1</v>
      </c>
      <c r="AQ16" s="23"/>
      <c r="AR16" s="23">
        <v>1</v>
      </c>
      <c r="AS16" s="23">
        <v>1</v>
      </c>
      <c r="AT16" s="23"/>
      <c r="AU16" s="23"/>
      <c r="AV16" s="23">
        <v>1</v>
      </c>
      <c r="AW16" s="23">
        <v>1</v>
      </c>
      <c r="AX16" s="23">
        <v>1</v>
      </c>
      <c r="AY16" s="23">
        <v>1</v>
      </c>
      <c r="AZ16" s="23"/>
      <c r="BA16" s="23"/>
      <c r="BB16" s="23">
        <v>1</v>
      </c>
      <c r="BC16" s="23"/>
      <c r="BD16" s="23">
        <v>1</v>
      </c>
      <c r="BE16" s="23"/>
      <c r="BF16" s="23"/>
      <c r="BG16" s="23">
        <v>1</v>
      </c>
      <c r="BH16" s="23"/>
      <c r="BI16" s="23">
        <v>1</v>
      </c>
      <c r="BJ16" s="23">
        <v>1</v>
      </c>
      <c r="BK16" s="23">
        <v>1</v>
      </c>
      <c r="BL16" s="23"/>
      <c r="BM16" s="23"/>
      <c r="BN16" s="23"/>
      <c r="BO16" s="23"/>
      <c r="BP16" s="23"/>
      <c r="BQ16" s="23"/>
      <c r="BR16" s="23">
        <v>1</v>
      </c>
      <c r="BS16" s="23"/>
      <c r="BT16" s="23">
        <v>1</v>
      </c>
      <c r="BU16" s="23">
        <v>1</v>
      </c>
      <c r="BV16" s="23"/>
      <c r="BW16" s="23">
        <v>1</v>
      </c>
      <c r="BX16" s="23"/>
      <c r="BY16" s="23"/>
      <c r="BZ16" s="23">
        <v>1</v>
      </c>
      <c r="CA16" s="23"/>
      <c r="CB16" s="23">
        <v>1</v>
      </c>
      <c r="CC16" s="23"/>
      <c r="CD16" s="23">
        <v>1</v>
      </c>
      <c r="CE16" s="23"/>
      <c r="CF16" s="23"/>
      <c r="CG16" s="23">
        <v>1</v>
      </c>
      <c r="CH16" s="23"/>
      <c r="CI16" s="23">
        <v>1</v>
      </c>
      <c r="CJ16" s="23"/>
      <c r="CK16" s="23"/>
      <c r="CL16" s="23"/>
      <c r="CM16" s="23"/>
      <c r="CN16" s="23"/>
      <c r="CO16" s="23"/>
      <c r="CP16" s="23"/>
      <c r="CQ16" s="23">
        <v>1</v>
      </c>
      <c r="CR16" s="23">
        <v>1</v>
      </c>
      <c r="CS16" s="23">
        <v>1</v>
      </c>
      <c r="CT16" s="23"/>
      <c r="CU16" s="23"/>
      <c r="CV16" s="23"/>
      <c r="CW16" s="23">
        <v>1</v>
      </c>
      <c r="CX16" s="23"/>
      <c r="CY16" s="23"/>
      <c r="CZ16" s="23"/>
      <c r="DA16" s="23">
        <v>1</v>
      </c>
      <c r="DB16" s="23">
        <v>1</v>
      </c>
      <c r="DC16" s="23">
        <v>1</v>
      </c>
      <c r="DD16" s="23">
        <v>1</v>
      </c>
      <c r="DE16" s="23"/>
      <c r="DF16" s="23">
        <v>1</v>
      </c>
      <c r="DG16" s="23"/>
      <c r="DH16" s="23">
        <v>1</v>
      </c>
      <c r="DI16" s="23"/>
      <c r="DJ16" s="23"/>
      <c r="DK16" s="23"/>
      <c r="DL16" s="23"/>
      <c r="DM16" s="23">
        <v>1</v>
      </c>
      <c r="DN16" s="23"/>
      <c r="DO16" s="23">
        <v>1</v>
      </c>
      <c r="DP16" s="23">
        <v>1</v>
      </c>
      <c r="DQ16" s="23"/>
      <c r="DR16" s="23"/>
      <c r="DS16" s="23">
        <v>1</v>
      </c>
      <c r="DT16" s="23"/>
      <c r="DU16" s="23">
        <v>1</v>
      </c>
      <c r="DV16" s="23">
        <v>1</v>
      </c>
      <c r="DW16" s="23"/>
      <c r="DX16" s="23">
        <v>1</v>
      </c>
      <c r="DY16" s="23"/>
      <c r="DZ16" s="23">
        <v>1</v>
      </c>
    </row>
    <row r="17" spans="1:130" ht="15.85" customHeight="1" x14ac:dyDescent="0.45">
      <c r="A17" s="4" t="s">
        <v>30</v>
      </c>
      <c r="B17" s="5" t="s">
        <v>18</v>
      </c>
      <c r="C17" s="5"/>
      <c r="D17" s="19">
        <f t="shared" si="0"/>
        <v>61</v>
      </c>
      <c r="E17" s="19">
        <f t="shared" si="1"/>
        <v>1</v>
      </c>
      <c r="F17" s="17"/>
      <c r="G17" s="19">
        <f t="shared" si="2"/>
        <v>20</v>
      </c>
      <c r="H17" s="19">
        <f t="shared" si="3"/>
        <v>27</v>
      </c>
      <c r="I17" s="19">
        <f t="shared" si="4"/>
        <v>14</v>
      </c>
      <c r="J17" s="55"/>
      <c r="K17" s="42">
        <f t="shared" si="5"/>
        <v>1</v>
      </c>
      <c r="L17" s="55"/>
      <c r="M17" s="47"/>
      <c r="N17" s="5"/>
      <c r="O17" s="47">
        <v>10</v>
      </c>
      <c r="P17" s="47">
        <v>9</v>
      </c>
      <c r="Q17" s="47">
        <f t="shared" si="6"/>
        <v>19</v>
      </c>
      <c r="R17" s="55"/>
      <c r="S17" s="42">
        <f t="shared" si="7"/>
        <v>0</v>
      </c>
      <c r="T17" s="42">
        <f t="shared" si="8"/>
        <v>0</v>
      </c>
      <c r="U17" s="42">
        <f t="shared" si="9"/>
        <v>0</v>
      </c>
      <c r="V17" s="17"/>
      <c r="W17" s="23">
        <v>1</v>
      </c>
      <c r="X17" s="23">
        <v>1</v>
      </c>
      <c r="Y17" s="23">
        <v>1</v>
      </c>
      <c r="Z17" s="23">
        <v>1</v>
      </c>
      <c r="AA17" s="23"/>
      <c r="AB17" s="23">
        <v>1</v>
      </c>
      <c r="AC17" s="23"/>
      <c r="AD17" s="23">
        <v>0</v>
      </c>
      <c r="AE17" s="23"/>
      <c r="AF17" s="23"/>
      <c r="AG17" s="23"/>
      <c r="AH17" s="23"/>
      <c r="AI17" s="23">
        <v>1</v>
      </c>
      <c r="AJ17" s="23">
        <v>1</v>
      </c>
      <c r="AK17" s="23">
        <v>1</v>
      </c>
      <c r="AL17" s="23">
        <v>1</v>
      </c>
      <c r="AM17" s="23">
        <v>1</v>
      </c>
      <c r="AN17" s="23">
        <v>1</v>
      </c>
      <c r="AO17" s="23">
        <v>1</v>
      </c>
      <c r="AP17" s="23">
        <v>1</v>
      </c>
      <c r="AQ17" s="23"/>
      <c r="AR17" s="23">
        <v>1</v>
      </c>
      <c r="AS17" s="23">
        <v>1</v>
      </c>
      <c r="AT17" s="23"/>
      <c r="AU17" s="23"/>
      <c r="AV17" s="23"/>
      <c r="AW17" s="23">
        <v>1</v>
      </c>
      <c r="AX17" s="23">
        <v>1</v>
      </c>
      <c r="AY17" s="23">
        <v>1</v>
      </c>
      <c r="AZ17" s="23">
        <v>1</v>
      </c>
      <c r="BA17" s="23"/>
      <c r="BB17" s="23"/>
      <c r="BC17" s="23"/>
      <c r="BD17" s="23">
        <v>1</v>
      </c>
      <c r="BE17" s="23">
        <v>1</v>
      </c>
      <c r="BF17" s="23"/>
      <c r="BG17" s="23">
        <v>1</v>
      </c>
      <c r="BH17" s="23"/>
      <c r="BI17" s="23"/>
      <c r="BJ17" s="23"/>
      <c r="BK17" s="23">
        <v>1</v>
      </c>
      <c r="BL17" s="23"/>
      <c r="BM17" s="23">
        <v>1</v>
      </c>
      <c r="BN17" s="23">
        <v>1</v>
      </c>
      <c r="BO17" s="23">
        <v>1</v>
      </c>
      <c r="BP17" s="23"/>
      <c r="BQ17" s="23">
        <v>1</v>
      </c>
      <c r="BR17" s="23"/>
      <c r="BS17" s="23">
        <v>1</v>
      </c>
      <c r="BT17" s="23"/>
      <c r="BU17" s="23">
        <v>1</v>
      </c>
      <c r="BV17" s="23"/>
      <c r="BW17" s="23">
        <v>1</v>
      </c>
      <c r="BX17" s="23"/>
      <c r="BY17" s="23">
        <v>1</v>
      </c>
      <c r="BZ17" s="23">
        <v>1</v>
      </c>
      <c r="CA17" s="23">
        <v>1</v>
      </c>
      <c r="CB17" s="23">
        <v>1</v>
      </c>
      <c r="CC17" s="23">
        <v>1</v>
      </c>
      <c r="CD17" s="23">
        <v>1</v>
      </c>
      <c r="CE17" s="23"/>
      <c r="CF17" s="23"/>
      <c r="CG17" s="23">
        <v>1</v>
      </c>
      <c r="CH17" s="23"/>
      <c r="CI17" s="23">
        <v>1</v>
      </c>
      <c r="CJ17" s="23">
        <v>1</v>
      </c>
      <c r="CK17" s="23">
        <v>1</v>
      </c>
      <c r="CL17" s="23">
        <v>1</v>
      </c>
      <c r="CM17" s="23"/>
      <c r="CN17" s="23"/>
      <c r="CO17" s="23"/>
      <c r="CP17" s="23">
        <v>1</v>
      </c>
      <c r="CQ17" s="23">
        <v>1</v>
      </c>
      <c r="CR17" s="23">
        <v>1</v>
      </c>
      <c r="CS17" s="23">
        <v>1</v>
      </c>
      <c r="CT17" s="23">
        <v>1</v>
      </c>
      <c r="CU17" s="23">
        <v>1</v>
      </c>
      <c r="CV17" s="23"/>
      <c r="CW17" s="23">
        <v>1</v>
      </c>
      <c r="CX17" s="23">
        <v>1</v>
      </c>
      <c r="CY17" s="23">
        <v>1</v>
      </c>
      <c r="CZ17" s="23">
        <v>1</v>
      </c>
      <c r="DA17" s="23"/>
      <c r="DB17" s="23"/>
      <c r="DC17" s="23"/>
      <c r="DD17" s="23">
        <v>1</v>
      </c>
      <c r="DE17" s="23"/>
      <c r="DF17" s="23">
        <v>1</v>
      </c>
      <c r="DG17" s="23"/>
      <c r="DH17" s="23"/>
      <c r="DI17" s="23"/>
      <c r="DJ17" s="23">
        <v>1</v>
      </c>
      <c r="DK17" s="23"/>
      <c r="DL17" s="23"/>
      <c r="DM17" s="23"/>
      <c r="DN17" s="23"/>
      <c r="DO17" s="23">
        <v>1</v>
      </c>
      <c r="DP17" s="23"/>
      <c r="DQ17" s="23"/>
      <c r="DR17" s="23"/>
      <c r="DS17" s="23">
        <v>1</v>
      </c>
      <c r="DT17" s="23">
        <v>1</v>
      </c>
      <c r="DU17" s="23">
        <v>1</v>
      </c>
      <c r="DV17" s="23"/>
      <c r="DW17" s="23">
        <v>1</v>
      </c>
      <c r="DX17" s="23">
        <v>1</v>
      </c>
      <c r="DY17" s="23"/>
      <c r="DZ17" s="23">
        <v>1</v>
      </c>
    </row>
    <row r="18" spans="1:130" s="44" customFormat="1" ht="15.85" customHeight="1" x14ac:dyDescent="0.45">
      <c r="A18" s="4" t="s">
        <v>23</v>
      </c>
      <c r="B18" s="5" t="s">
        <v>11</v>
      </c>
      <c r="C18" s="5"/>
      <c r="D18" s="19">
        <f t="shared" si="0"/>
        <v>55</v>
      </c>
      <c r="E18" s="19">
        <f t="shared" si="1"/>
        <v>2</v>
      </c>
      <c r="F18" s="17"/>
      <c r="G18" s="19">
        <f t="shared" si="2"/>
        <v>20</v>
      </c>
      <c r="H18" s="19">
        <f t="shared" si="3"/>
        <v>18</v>
      </c>
      <c r="I18" s="19">
        <f t="shared" si="4"/>
        <v>17</v>
      </c>
      <c r="J18" s="55"/>
      <c r="K18" s="42">
        <f t="shared" si="5"/>
        <v>0</v>
      </c>
      <c r="L18" s="55"/>
      <c r="M18" s="47"/>
      <c r="N18" s="5"/>
      <c r="O18" s="47">
        <v>7</v>
      </c>
      <c r="P18" s="47">
        <v>3.5</v>
      </c>
      <c r="Q18" s="47">
        <f t="shared" si="6"/>
        <v>10.5</v>
      </c>
      <c r="R18" s="55"/>
      <c r="S18" s="42">
        <f t="shared" si="7"/>
        <v>0</v>
      </c>
      <c r="T18" s="42">
        <f t="shared" si="8"/>
        <v>0</v>
      </c>
      <c r="U18" s="42">
        <f t="shared" si="9"/>
        <v>0</v>
      </c>
      <c r="V18" s="17"/>
      <c r="W18" s="23"/>
      <c r="X18" s="23"/>
      <c r="Y18" s="23"/>
      <c r="Z18" s="23">
        <v>1</v>
      </c>
      <c r="AA18" s="23"/>
      <c r="AB18" s="23"/>
      <c r="AC18" s="23"/>
      <c r="AD18" s="23">
        <v>1</v>
      </c>
      <c r="AE18" s="23">
        <v>1</v>
      </c>
      <c r="AF18" s="23"/>
      <c r="AG18" s="23">
        <v>1</v>
      </c>
      <c r="AH18" s="23"/>
      <c r="AI18" s="23">
        <v>1</v>
      </c>
      <c r="AJ18" s="23">
        <v>1</v>
      </c>
      <c r="AK18" s="23">
        <v>1</v>
      </c>
      <c r="AL18" s="23"/>
      <c r="AM18" s="23">
        <v>1</v>
      </c>
      <c r="AN18" s="23"/>
      <c r="AO18" s="23">
        <v>1</v>
      </c>
      <c r="AP18" s="23">
        <v>1</v>
      </c>
      <c r="AQ18" s="23"/>
      <c r="AR18" s="23">
        <v>1</v>
      </c>
      <c r="AS18" s="23"/>
      <c r="AT18" s="23">
        <v>1</v>
      </c>
      <c r="AU18" s="23"/>
      <c r="AV18" s="23">
        <v>1</v>
      </c>
      <c r="AW18" s="23">
        <v>1</v>
      </c>
      <c r="AX18" s="23">
        <v>1</v>
      </c>
      <c r="AY18" s="23">
        <v>1</v>
      </c>
      <c r="AZ18" s="23"/>
      <c r="BA18" s="23"/>
      <c r="BB18" s="23"/>
      <c r="BC18" s="23">
        <v>1</v>
      </c>
      <c r="BD18" s="23">
        <v>1</v>
      </c>
      <c r="BE18" s="23"/>
      <c r="BF18" s="23"/>
      <c r="BG18" s="23">
        <v>1</v>
      </c>
      <c r="BH18" s="23"/>
      <c r="BI18" s="23">
        <v>1</v>
      </c>
      <c r="BJ18" s="23">
        <v>1</v>
      </c>
      <c r="BK18" s="23">
        <v>1</v>
      </c>
      <c r="BL18" s="23"/>
      <c r="BM18" s="23"/>
      <c r="BN18" s="23"/>
      <c r="BO18" s="23">
        <v>1</v>
      </c>
      <c r="BP18" s="23"/>
      <c r="BQ18" s="23"/>
      <c r="BR18" s="23"/>
      <c r="BS18" s="23">
        <v>1</v>
      </c>
      <c r="BT18" s="23">
        <v>1</v>
      </c>
      <c r="BU18" s="23">
        <v>1</v>
      </c>
      <c r="BV18" s="23"/>
      <c r="BW18" s="23"/>
      <c r="BX18" s="23"/>
      <c r="BY18" s="23"/>
      <c r="BZ18" s="23"/>
      <c r="CA18" s="23">
        <v>1</v>
      </c>
      <c r="CB18" s="23"/>
      <c r="CC18" s="23">
        <v>1</v>
      </c>
      <c r="CD18" s="23"/>
      <c r="CE18" s="23"/>
      <c r="CF18" s="23"/>
      <c r="CG18" s="23">
        <v>1</v>
      </c>
      <c r="CH18" s="23">
        <v>1</v>
      </c>
      <c r="CI18" s="23">
        <v>1</v>
      </c>
      <c r="CJ18" s="23">
        <v>1</v>
      </c>
      <c r="CK18" s="23"/>
      <c r="CL18" s="23"/>
      <c r="CM18" s="23"/>
      <c r="CN18" s="23">
        <v>1</v>
      </c>
      <c r="CO18" s="23">
        <v>1</v>
      </c>
      <c r="CP18" s="23">
        <v>1</v>
      </c>
      <c r="CQ18" s="23">
        <v>1</v>
      </c>
      <c r="CR18" s="23">
        <v>1</v>
      </c>
      <c r="CS18" s="23">
        <v>1</v>
      </c>
      <c r="CT18" s="23">
        <v>1</v>
      </c>
      <c r="CU18" s="23"/>
      <c r="CV18" s="23">
        <v>1</v>
      </c>
      <c r="CW18" s="23">
        <v>1</v>
      </c>
      <c r="CX18" s="23"/>
      <c r="CY18" s="23">
        <v>1</v>
      </c>
      <c r="CZ18" s="23">
        <v>1</v>
      </c>
      <c r="DA18" s="23"/>
      <c r="DB18" s="23"/>
      <c r="DC18" s="23"/>
      <c r="DD18" s="23"/>
      <c r="DE18" s="23">
        <v>1</v>
      </c>
      <c r="DF18" s="23">
        <v>1</v>
      </c>
      <c r="DG18" s="23"/>
      <c r="DH18" s="23">
        <v>1</v>
      </c>
      <c r="DI18" s="23"/>
      <c r="DJ18" s="23"/>
      <c r="DK18" s="23"/>
      <c r="DL18" s="23"/>
      <c r="DM18" s="23">
        <v>1</v>
      </c>
      <c r="DN18" s="23"/>
      <c r="DO18" s="23"/>
      <c r="DP18" s="23"/>
      <c r="DQ18" s="23">
        <v>1</v>
      </c>
      <c r="DR18" s="23">
        <v>1</v>
      </c>
      <c r="DS18" s="23">
        <v>1</v>
      </c>
      <c r="DT18" s="23">
        <v>1</v>
      </c>
      <c r="DU18" s="23">
        <v>1</v>
      </c>
      <c r="DV18" s="23">
        <v>1</v>
      </c>
      <c r="DW18" s="23">
        <v>1</v>
      </c>
      <c r="DX18" s="23"/>
      <c r="DY18" s="23"/>
      <c r="DZ18" s="23">
        <v>1</v>
      </c>
    </row>
    <row r="19" spans="1:130" s="44" customFormat="1" ht="15.85" customHeight="1" x14ac:dyDescent="0.45">
      <c r="A19" s="4" t="s">
        <v>40</v>
      </c>
      <c r="B19" s="5" t="s">
        <v>39</v>
      </c>
      <c r="C19" s="5"/>
      <c r="D19" s="19">
        <f t="shared" si="0"/>
        <v>44</v>
      </c>
      <c r="E19" s="19">
        <f t="shared" si="1"/>
        <v>6</v>
      </c>
      <c r="F19" s="17"/>
      <c r="G19" s="19">
        <f t="shared" si="2"/>
        <v>20</v>
      </c>
      <c r="H19" s="19">
        <f t="shared" si="3"/>
        <v>14</v>
      </c>
      <c r="I19" s="19">
        <f t="shared" si="4"/>
        <v>10</v>
      </c>
      <c r="J19" s="55"/>
      <c r="K19" s="42">
        <f t="shared" si="5"/>
        <v>0</v>
      </c>
      <c r="L19" s="55"/>
      <c r="M19" s="47"/>
      <c r="N19" s="5"/>
      <c r="O19" s="47">
        <v>6</v>
      </c>
      <c r="P19" s="47">
        <v>3</v>
      </c>
      <c r="Q19" s="47">
        <f t="shared" si="6"/>
        <v>9</v>
      </c>
      <c r="R19" s="55"/>
      <c r="S19" s="42">
        <f t="shared" si="7"/>
        <v>0</v>
      </c>
      <c r="T19" s="42">
        <f t="shared" si="8"/>
        <v>0</v>
      </c>
      <c r="U19" s="42">
        <f t="shared" si="9"/>
        <v>0</v>
      </c>
      <c r="V19" s="17"/>
      <c r="W19" s="23"/>
      <c r="X19" s="23">
        <v>1</v>
      </c>
      <c r="Y19" s="23"/>
      <c r="Z19" s="23">
        <v>1</v>
      </c>
      <c r="AA19" s="23"/>
      <c r="AB19" s="23"/>
      <c r="AC19" s="23"/>
      <c r="AD19" s="23">
        <v>1</v>
      </c>
      <c r="AE19" s="23"/>
      <c r="AF19" s="23"/>
      <c r="AG19" s="23">
        <v>1</v>
      </c>
      <c r="AH19" s="23">
        <v>1</v>
      </c>
      <c r="AI19" s="23">
        <v>1</v>
      </c>
      <c r="AJ19" s="23" t="s">
        <v>145</v>
      </c>
      <c r="AK19" s="23">
        <v>1</v>
      </c>
      <c r="AL19" s="23"/>
      <c r="AM19" s="23"/>
      <c r="AN19" s="23">
        <v>1</v>
      </c>
      <c r="AO19" s="23"/>
      <c r="AP19" s="23"/>
      <c r="AQ19" s="23"/>
      <c r="AR19" s="23">
        <v>1</v>
      </c>
      <c r="AS19" s="23"/>
      <c r="AT19" s="23">
        <v>1</v>
      </c>
      <c r="AU19" s="23"/>
      <c r="AV19" s="23">
        <v>1</v>
      </c>
      <c r="AW19" s="23"/>
      <c r="AX19" s="23">
        <v>1</v>
      </c>
      <c r="AY19" s="23"/>
      <c r="AZ19" s="23"/>
      <c r="BA19" s="23"/>
      <c r="BB19" s="23"/>
      <c r="BC19" s="23"/>
      <c r="BD19" s="23">
        <v>1</v>
      </c>
      <c r="BE19" s="23"/>
      <c r="BF19" s="23"/>
      <c r="BG19" s="23"/>
      <c r="BH19" s="23"/>
      <c r="BI19" s="23"/>
      <c r="BJ19" s="23">
        <v>1</v>
      </c>
      <c r="BK19" s="23"/>
      <c r="BL19" s="23"/>
      <c r="BM19" s="23"/>
      <c r="BN19" s="23"/>
      <c r="BO19" s="23"/>
      <c r="BP19" s="23"/>
      <c r="BQ19" s="23"/>
      <c r="BR19" s="23">
        <v>1</v>
      </c>
      <c r="BS19" s="23"/>
      <c r="BT19" s="23">
        <v>1</v>
      </c>
      <c r="BU19" s="23"/>
      <c r="BV19" s="23"/>
      <c r="BW19" s="23">
        <v>1</v>
      </c>
      <c r="BX19" s="23"/>
      <c r="BY19" s="23"/>
      <c r="BZ19" s="23">
        <v>1</v>
      </c>
      <c r="CA19" s="23"/>
      <c r="CB19" s="23">
        <v>1</v>
      </c>
      <c r="CC19" s="23">
        <v>1</v>
      </c>
      <c r="CD19" s="23">
        <v>1</v>
      </c>
      <c r="CE19" s="23"/>
      <c r="CF19" s="23"/>
      <c r="CG19" s="23">
        <v>1</v>
      </c>
      <c r="CH19" s="23"/>
      <c r="CI19" s="23">
        <v>1</v>
      </c>
      <c r="CJ19" s="23"/>
      <c r="CK19" s="23"/>
      <c r="CL19" s="23">
        <v>1</v>
      </c>
      <c r="CM19" s="23"/>
      <c r="CN19" s="23"/>
      <c r="CO19" s="23">
        <v>1</v>
      </c>
      <c r="CP19" s="23">
        <v>1</v>
      </c>
      <c r="CQ19" s="23">
        <v>1</v>
      </c>
      <c r="CR19" s="23"/>
      <c r="CS19" s="23">
        <v>1</v>
      </c>
      <c r="CT19" s="23">
        <v>1</v>
      </c>
      <c r="CU19" s="23"/>
      <c r="CV19" s="23">
        <v>1</v>
      </c>
      <c r="CW19" s="23"/>
      <c r="CX19" s="23"/>
      <c r="CY19" s="23">
        <v>1</v>
      </c>
      <c r="CZ19" s="23"/>
      <c r="DA19" s="23"/>
      <c r="DB19" s="23">
        <v>1</v>
      </c>
      <c r="DC19" s="23">
        <v>1</v>
      </c>
      <c r="DD19" s="23">
        <v>1</v>
      </c>
      <c r="DE19" s="23"/>
      <c r="DF19" s="23">
        <v>1</v>
      </c>
      <c r="DG19" s="23"/>
      <c r="DH19" s="23">
        <v>1</v>
      </c>
      <c r="DI19" s="23">
        <v>1</v>
      </c>
      <c r="DJ19" s="23"/>
      <c r="DK19" s="23"/>
      <c r="DL19" s="23"/>
      <c r="DM19" s="23">
        <v>1</v>
      </c>
      <c r="DN19" s="23"/>
      <c r="DO19" s="23"/>
      <c r="DP19" s="23">
        <v>1</v>
      </c>
      <c r="DQ19" s="23"/>
      <c r="DR19" s="23">
        <v>1</v>
      </c>
      <c r="DS19" s="23"/>
      <c r="DT19" s="23"/>
      <c r="DU19" s="23">
        <v>1</v>
      </c>
      <c r="DV19" s="23"/>
      <c r="DW19" s="23">
        <v>1</v>
      </c>
      <c r="DX19" s="23"/>
      <c r="DY19" s="23">
        <v>1</v>
      </c>
      <c r="DZ19" s="23">
        <v>1</v>
      </c>
    </row>
    <row r="20" spans="1:130" s="44" customFormat="1" ht="15.75" customHeight="1" x14ac:dyDescent="0.45">
      <c r="A20" s="4" t="s">
        <v>26</v>
      </c>
      <c r="B20" s="5" t="s">
        <v>14</v>
      </c>
      <c r="C20" s="5"/>
      <c r="D20" s="19">
        <f t="shared" si="0"/>
        <v>22</v>
      </c>
      <c r="E20" s="19">
        <f t="shared" si="1"/>
        <v>19</v>
      </c>
      <c r="F20" s="17"/>
      <c r="G20" s="19">
        <f t="shared" si="2"/>
        <v>7</v>
      </c>
      <c r="H20" s="19">
        <f t="shared" si="3"/>
        <v>11</v>
      </c>
      <c r="I20" s="19">
        <f t="shared" si="4"/>
        <v>4</v>
      </c>
      <c r="J20" s="55"/>
      <c r="K20" s="42">
        <f t="shared" si="5"/>
        <v>0</v>
      </c>
      <c r="L20" s="55"/>
      <c r="M20" s="47"/>
      <c r="N20" s="5"/>
      <c r="O20" s="47">
        <v>9</v>
      </c>
      <c r="P20" s="47">
        <v>6</v>
      </c>
      <c r="Q20" s="47">
        <f t="shared" si="6"/>
        <v>15</v>
      </c>
      <c r="R20" s="55"/>
      <c r="S20" s="42">
        <f t="shared" si="7"/>
        <v>0</v>
      </c>
      <c r="T20" s="42">
        <f t="shared" si="8"/>
        <v>0</v>
      </c>
      <c r="U20" s="42">
        <f t="shared" si="9"/>
        <v>0</v>
      </c>
      <c r="V20" s="17"/>
      <c r="W20" s="23"/>
      <c r="X20" s="23"/>
      <c r="Y20" s="23"/>
      <c r="Z20" s="23"/>
      <c r="AA20" s="23">
        <v>1</v>
      </c>
      <c r="AB20" s="23">
        <v>1</v>
      </c>
      <c r="AC20" s="23"/>
      <c r="AD20" s="23">
        <v>0</v>
      </c>
      <c r="AE20" s="23"/>
      <c r="AF20" s="23"/>
      <c r="AG20" s="23"/>
      <c r="AH20" s="23">
        <v>1</v>
      </c>
      <c r="AI20" s="23">
        <v>1</v>
      </c>
      <c r="AJ20" s="23" t="s">
        <v>145</v>
      </c>
      <c r="AK20" s="23"/>
      <c r="AL20" s="23"/>
      <c r="AM20" s="23"/>
      <c r="AN20" s="23"/>
      <c r="AO20" s="23"/>
      <c r="AP20" s="23"/>
      <c r="AQ20" s="23"/>
      <c r="AR20" s="23">
        <v>1</v>
      </c>
      <c r="AS20" s="23">
        <v>1</v>
      </c>
      <c r="AT20" s="23"/>
      <c r="AU20" s="23"/>
      <c r="AV20" s="23"/>
      <c r="AW20" s="23">
        <v>1</v>
      </c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>
        <v>1</v>
      </c>
      <c r="BL20" s="23"/>
      <c r="BM20" s="23"/>
      <c r="BN20" s="23"/>
      <c r="BO20" s="23"/>
      <c r="BP20" s="23"/>
      <c r="BQ20" s="23"/>
      <c r="BR20" s="23">
        <v>1</v>
      </c>
      <c r="BS20" s="23"/>
      <c r="BT20" s="23"/>
      <c r="BU20" s="23"/>
      <c r="BV20" s="23"/>
      <c r="BW20" s="23"/>
      <c r="BX20" s="23"/>
      <c r="BY20" s="23">
        <v>1</v>
      </c>
      <c r="BZ20" s="23"/>
      <c r="CA20" s="23">
        <v>1</v>
      </c>
      <c r="CB20" s="23"/>
      <c r="CC20" s="23"/>
      <c r="CD20" s="23">
        <v>1</v>
      </c>
      <c r="CE20" s="23"/>
      <c r="CF20" s="23"/>
      <c r="CG20" s="23"/>
      <c r="CH20" s="23"/>
      <c r="CI20" s="23"/>
      <c r="CJ20" s="23"/>
      <c r="CK20" s="23">
        <v>1</v>
      </c>
      <c r="CL20" s="23">
        <v>1</v>
      </c>
      <c r="CM20" s="23"/>
      <c r="CN20" s="23"/>
      <c r="CO20" s="23"/>
      <c r="CP20" s="23"/>
      <c r="CQ20" s="23"/>
      <c r="CR20" s="23">
        <v>1</v>
      </c>
      <c r="CS20" s="23"/>
      <c r="CT20" s="23"/>
      <c r="CU20" s="23"/>
      <c r="CV20" s="23"/>
      <c r="CW20" s="23"/>
      <c r="CX20" s="23"/>
      <c r="CY20" s="23"/>
      <c r="CZ20" s="23"/>
      <c r="DA20" s="23"/>
      <c r="DB20" s="23">
        <v>1</v>
      </c>
      <c r="DC20" s="23"/>
      <c r="DD20" s="23"/>
      <c r="DE20" s="23"/>
      <c r="DF20" s="23"/>
      <c r="DG20" s="23"/>
      <c r="DH20" s="23"/>
      <c r="DI20" s="23"/>
      <c r="DJ20" s="23">
        <v>1</v>
      </c>
      <c r="DK20" s="23"/>
      <c r="DL20" s="23"/>
      <c r="DM20" s="23"/>
      <c r="DN20" s="23"/>
      <c r="DO20" s="23">
        <v>1</v>
      </c>
      <c r="DP20" s="23">
        <v>1</v>
      </c>
      <c r="DQ20" s="23"/>
      <c r="DR20" s="23"/>
      <c r="DS20" s="23"/>
      <c r="DT20" s="23"/>
      <c r="DU20" s="23">
        <v>1</v>
      </c>
      <c r="DV20" s="23"/>
      <c r="DW20" s="23">
        <v>1</v>
      </c>
      <c r="DX20" s="23"/>
      <c r="DY20" s="23">
        <v>1</v>
      </c>
      <c r="DZ20" s="23"/>
    </row>
    <row r="21" spans="1:130" ht="15.85" customHeight="1" x14ac:dyDescent="0.45">
      <c r="A21" s="4" t="s">
        <v>44</v>
      </c>
      <c r="B21" s="5" t="s">
        <v>43</v>
      </c>
      <c r="C21" s="5"/>
      <c r="D21" s="19">
        <f t="shared" si="0"/>
        <v>32</v>
      </c>
      <c r="E21" s="19">
        <f t="shared" si="1"/>
        <v>13</v>
      </c>
      <c r="F21" s="17"/>
      <c r="G21" s="19">
        <f t="shared" si="2"/>
        <v>11</v>
      </c>
      <c r="H21" s="19">
        <f t="shared" si="3"/>
        <v>10</v>
      </c>
      <c r="I21" s="19">
        <f t="shared" si="4"/>
        <v>11</v>
      </c>
      <c r="J21" s="55"/>
      <c r="K21" s="42">
        <f t="shared" si="5"/>
        <v>0</v>
      </c>
      <c r="L21" s="55"/>
      <c r="M21" s="47"/>
      <c r="N21" s="5"/>
      <c r="O21" s="47">
        <v>4</v>
      </c>
      <c r="P21" s="47">
        <v>2</v>
      </c>
      <c r="Q21" s="47">
        <f t="shared" si="6"/>
        <v>6</v>
      </c>
      <c r="R21" s="55"/>
      <c r="S21" s="42">
        <f t="shared" si="7"/>
        <v>0</v>
      </c>
      <c r="T21" s="42">
        <f t="shared" si="8"/>
        <v>0</v>
      </c>
      <c r="U21" s="42">
        <f t="shared" si="9"/>
        <v>0</v>
      </c>
      <c r="V21" s="17"/>
      <c r="W21" s="23"/>
      <c r="X21" s="23"/>
      <c r="Y21" s="23"/>
      <c r="Z21" s="23">
        <v>1</v>
      </c>
      <c r="AA21" s="23">
        <v>1</v>
      </c>
      <c r="AB21" s="23"/>
      <c r="AC21" s="23"/>
      <c r="AD21" s="23">
        <v>0</v>
      </c>
      <c r="AE21" s="23">
        <v>1</v>
      </c>
      <c r="AF21" s="23">
        <v>1</v>
      </c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>
        <v>1</v>
      </c>
      <c r="AT21" s="23">
        <v>1</v>
      </c>
      <c r="AU21" s="23"/>
      <c r="AV21" s="23"/>
      <c r="AW21" s="23"/>
      <c r="AX21" s="23">
        <v>1</v>
      </c>
      <c r="AY21" s="23"/>
      <c r="AZ21" s="23"/>
      <c r="BA21" s="23">
        <v>1</v>
      </c>
      <c r="BB21" s="23">
        <v>1</v>
      </c>
      <c r="BC21" s="23">
        <v>1</v>
      </c>
      <c r="BD21" s="23"/>
      <c r="BE21" s="23"/>
      <c r="BF21" s="23"/>
      <c r="BG21" s="23"/>
      <c r="BH21" s="23"/>
      <c r="BI21" s="23">
        <v>1</v>
      </c>
      <c r="BJ21" s="23"/>
      <c r="BK21" s="23"/>
      <c r="BL21" s="23"/>
      <c r="BM21" s="23"/>
      <c r="BN21" s="23">
        <v>1</v>
      </c>
      <c r="BO21" s="23">
        <v>1</v>
      </c>
      <c r="BP21" s="23"/>
      <c r="BQ21" s="23">
        <v>1</v>
      </c>
      <c r="BR21" s="23"/>
      <c r="BS21" s="23"/>
      <c r="BT21" s="23">
        <v>1</v>
      </c>
      <c r="BU21" s="23">
        <v>1</v>
      </c>
      <c r="BV21" s="23">
        <v>1</v>
      </c>
      <c r="BW21" s="23">
        <v>1</v>
      </c>
      <c r="BX21" s="23"/>
      <c r="BY21" s="23"/>
      <c r="BZ21" s="23"/>
      <c r="CA21" s="23">
        <v>1</v>
      </c>
      <c r="CB21" s="23"/>
      <c r="CC21" s="23">
        <v>1</v>
      </c>
      <c r="CD21" s="23"/>
      <c r="CE21" s="23"/>
      <c r="CF21" s="23"/>
      <c r="CG21" s="23"/>
      <c r="CH21" s="23"/>
      <c r="CI21" s="23">
        <v>1</v>
      </c>
      <c r="CJ21" s="23"/>
      <c r="CK21" s="23"/>
      <c r="CL21" s="23">
        <v>1</v>
      </c>
      <c r="CM21" s="23"/>
      <c r="CN21" s="23"/>
      <c r="CO21" s="23"/>
      <c r="CP21" s="23"/>
      <c r="CQ21" s="23"/>
      <c r="CR21" s="23"/>
      <c r="CS21" s="23"/>
      <c r="CT21" s="23"/>
      <c r="CU21" s="23">
        <v>1</v>
      </c>
      <c r="CV21" s="23"/>
      <c r="CW21" s="23">
        <v>1</v>
      </c>
      <c r="CX21" s="23">
        <v>1</v>
      </c>
      <c r="CY21" s="23"/>
      <c r="CZ21" s="23"/>
      <c r="DA21" s="23"/>
      <c r="DB21" s="23"/>
      <c r="DC21" s="23">
        <v>1</v>
      </c>
      <c r="DD21" s="23"/>
      <c r="DE21" s="23">
        <v>1</v>
      </c>
      <c r="DF21" s="23"/>
      <c r="DG21" s="23"/>
      <c r="DH21" s="23"/>
      <c r="DI21" s="23">
        <v>1</v>
      </c>
      <c r="DJ21" s="23"/>
      <c r="DK21" s="23"/>
      <c r="DL21" s="23"/>
      <c r="DM21" s="23"/>
      <c r="DN21" s="23"/>
      <c r="DO21" s="23"/>
      <c r="DP21" s="23"/>
      <c r="DQ21" s="23">
        <v>1</v>
      </c>
      <c r="DR21" s="23"/>
      <c r="DS21" s="23"/>
      <c r="DT21" s="23"/>
      <c r="DU21" s="23">
        <v>1</v>
      </c>
      <c r="DV21" s="23">
        <v>1</v>
      </c>
      <c r="DW21" s="23">
        <v>1</v>
      </c>
      <c r="DX21" s="23"/>
      <c r="DY21" s="23"/>
      <c r="DZ21" s="23"/>
    </row>
    <row r="22" spans="1:130" ht="15.85" customHeight="1" x14ac:dyDescent="0.45">
      <c r="A22" s="4" t="s">
        <v>9</v>
      </c>
      <c r="B22" s="5" t="s">
        <v>10</v>
      </c>
      <c r="C22" s="5"/>
      <c r="D22" s="19">
        <f t="shared" si="0"/>
        <v>13</v>
      </c>
      <c r="E22" s="19">
        <f t="shared" si="1"/>
        <v>23</v>
      </c>
      <c r="F22" s="17"/>
      <c r="G22" s="19">
        <f t="shared" si="2"/>
        <v>5</v>
      </c>
      <c r="H22" s="19">
        <f t="shared" si="3"/>
        <v>5</v>
      </c>
      <c r="I22" s="19">
        <f t="shared" si="4"/>
        <v>3</v>
      </c>
      <c r="J22" s="55"/>
      <c r="K22" s="42">
        <f t="shared" si="5"/>
        <v>0</v>
      </c>
      <c r="L22" s="55"/>
      <c r="M22" s="47"/>
      <c r="N22" s="5"/>
      <c r="O22" s="47"/>
      <c r="P22" s="47">
        <v>1</v>
      </c>
      <c r="Q22" s="47">
        <f t="shared" si="6"/>
        <v>1</v>
      </c>
      <c r="R22" s="55"/>
      <c r="S22" s="42">
        <f t="shared" si="7"/>
        <v>0</v>
      </c>
      <c r="T22" s="42">
        <f t="shared" si="8"/>
        <v>0</v>
      </c>
      <c r="U22" s="42">
        <f t="shared" si="9"/>
        <v>0</v>
      </c>
      <c r="V22" s="17"/>
      <c r="W22" s="23"/>
      <c r="X22" s="23">
        <v>1</v>
      </c>
      <c r="Y22" s="23"/>
      <c r="Z22" s="23">
        <v>1</v>
      </c>
      <c r="AA22" s="23"/>
      <c r="AB22" s="23"/>
      <c r="AC22" s="23"/>
      <c r="AD22" s="23">
        <v>0</v>
      </c>
      <c r="AE22" s="23"/>
      <c r="AF22" s="23"/>
      <c r="AG22" s="23"/>
      <c r="AH22" s="23">
        <v>1</v>
      </c>
      <c r="AI22" s="23"/>
      <c r="AJ22" s="23" t="s">
        <v>145</v>
      </c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>
        <v>1</v>
      </c>
      <c r="BO22" s="23"/>
      <c r="BP22" s="23"/>
      <c r="BQ22" s="23"/>
      <c r="BR22" s="23"/>
      <c r="BS22" s="23"/>
      <c r="BT22" s="23">
        <v>1</v>
      </c>
      <c r="BU22" s="23"/>
      <c r="BV22" s="23">
        <v>1</v>
      </c>
      <c r="BW22" s="23">
        <v>1</v>
      </c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>
        <v>1</v>
      </c>
      <c r="CW22" s="23"/>
      <c r="CX22" s="23">
        <v>1</v>
      </c>
      <c r="CY22" s="23">
        <v>1</v>
      </c>
      <c r="CZ22" s="23">
        <v>1</v>
      </c>
      <c r="DA22" s="23"/>
      <c r="DB22" s="23"/>
      <c r="DC22" s="23"/>
      <c r="DD22" s="23"/>
      <c r="DE22" s="23"/>
      <c r="DF22" s="23"/>
      <c r="DG22" s="23"/>
      <c r="DH22" s="23">
        <v>1</v>
      </c>
      <c r="DI22" s="23"/>
      <c r="DJ22" s="23">
        <v>1</v>
      </c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</row>
    <row r="23" spans="1:130" ht="15.85" customHeight="1" x14ac:dyDescent="0.45">
      <c r="A23" s="4" t="s">
        <v>52</v>
      </c>
      <c r="B23" s="5" t="s">
        <v>57</v>
      </c>
      <c r="C23" s="5"/>
      <c r="D23" s="42">
        <f t="shared" si="0"/>
        <v>25</v>
      </c>
      <c r="E23" s="42">
        <f t="shared" si="1"/>
        <v>16</v>
      </c>
      <c r="F23" s="71"/>
      <c r="G23" s="42">
        <f t="shared" si="2"/>
        <v>7</v>
      </c>
      <c r="H23" s="42">
        <f t="shared" si="3"/>
        <v>11</v>
      </c>
      <c r="I23" s="42">
        <f t="shared" si="4"/>
        <v>7</v>
      </c>
      <c r="J23" s="55"/>
      <c r="K23" s="42">
        <f t="shared" si="5"/>
        <v>0</v>
      </c>
      <c r="L23" s="55"/>
      <c r="M23" s="47"/>
      <c r="N23" s="5"/>
      <c r="O23" s="47">
        <v>8</v>
      </c>
      <c r="P23" s="47">
        <v>6</v>
      </c>
      <c r="Q23" s="47">
        <f t="shared" si="6"/>
        <v>14</v>
      </c>
      <c r="R23" s="55"/>
      <c r="S23" s="42">
        <f t="shared" si="7"/>
        <v>0</v>
      </c>
      <c r="T23" s="42">
        <f t="shared" si="8"/>
        <v>0</v>
      </c>
      <c r="U23" s="42">
        <f t="shared" si="9"/>
        <v>0</v>
      </c>
      <c r="V23" s="71"/>
      <c r="W23" s="72"/>
      <c r="X23" s="72"/>
      <c r="Y23" s="72">
        <v>1</v>
      </c>
      <c r="Z23" s="72">
        <v>1</v>
      </c>
      <c r="AA23" s="72"/>
      <c r="AB23" s="72">
        <v>1</v>
      </c>
      <c r="AC23" s="72"/>
      <c r="AD23" s="72">
        <v>0</v>
      </c>
      <c r="AE23" s="72"/>
      <c r="AF23" s="72"/>
      <c r="AG23" s="72">
        <v>1</v>
      </c>
      <c r="AH23" s="72"/>
      <c r="AI23" s="72"/>
      <c r="AJ23" s="72"/>
      <c r="AK23" s="72"/>
      <c r="AL23" s="72">
        <v>1</v>
      </c>
      <c r="AM23" s="72"/>
      <c r="AN23" s="72"/>
      <c r="AO23" s="72"/>
      <c r="AP23" s="72"/>
      <c r="AQ23" s="72"/>
      <c r="AR23" s="72"/>
      <c r="AS23" s="72">
        <v>1</v>
      </c>
      <c r="AT23" s="72">
        <v>1</v>
      </c>
      <c r="AU23" s="72"/>
      <c r="AV23" s="72"/>
      <c r="AW23" s="72">
        <v>1</v>
      </c>
      <c r="AX23" s="72"/>
      <c r="AY23" s="72">
        <v>1</v>
      </c>
      <c r="AZ23" s="72"/>
      <c r="BA23" s="72"/>
      <c r="BB23" s="72">
        <v>1</v>
      </c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>
        <v>1</v>
      </c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>
        <v>1</v>
      </c>
      <c r="CA23" s="72"/>
      <c r="CB23" s="72"/>
      <c r="CC23" s="72"/>
      <c r="CD23" s="72">
        <v>1</v>
      </c>
      <c r="CE23" s="72"/>
      <c r="CF23" s="72"/>
      <c r="CG23" s="72">
        <v>1</v>
      </c>
      <c r="CH23" s="72"/>
      <c r="CI23" s="72"/>
      <c r="CJ23" s="72"/>
      <c r="CK23" s="72">
        <v>1</v>
      </c>
      <c r="CL23" s="72"/>
      <c r="CM23" s="72"/>
      <c r="CN23" s="72"/>
      <c r="CO23" s="72"/>
      <c r="CP23" s="72"/>
      <c r="CQ23" s="72">
        <v>1</v>
      </c>
      <c r="CR23" s="72"/>
      <c r="CS23" s="72"/>
      <c r="CT23" s="72"/>
      <c r="CU23" s="72"/>
      <c r="CV23" s="72">
        <v>1</v>
      </c>
      <c r="CW23" s="72"/>
      <c r="CX23" s="72"/>
      <c r="CY23" s="72"/>
      <c r="CZ23" s="72"/>
      <c r="DA23" s="72">
        <v>1</v>
      </c>
      <c r="DB23" s="72"/>
      <c r="DC23" s="72"/>
      <c r="DD23" s="72">
        <v>1</v>
      </c>
      <c r="DE23" s="72"/>
      <c r="DF23" s="72"/>
      <c r="DG23" s="72"/>
      <c r="DH23" s="72">
        <v>1</v>
      </c>
      <c r="DI23" s="72">
        <v>1</v>
      </c>
      <c r="DJ23" s="72">
        <v>1</v>
      </c>
      <c r="DK23" s="72"/>
      <c r="DL23" s="72"/>
      <c r="DM23" s="72"/>
      <c r="DN23" s="72"/>
      <c r="DO23" s="72"/>
      <c r="DP23" s="72"/>
      <c r="DQ23" s="72"/>
      <c r="DR23" s="72"/>
      <c r="DS23" s="72">
        <v>1</v>
      </c>
      <c r="DT23" s="72"/>
      <c r="DU23" s="72">
        <v>1</v>
      </c>
      <c r="DV23" s="72"/>
      <c r="DW23" s="72"/>
      <c r="DX23" s="72">
        <v>1</v>
      </c>
      <c r="DY23" s="72"/>
      <c r="DZ23" s="72"/>
    </row>
    <row r="24" spans="1:130" ht="15.85" customHeight="1" x14ac:dyDescent="0.45">
      <c r="A24" s="4" t="s">
        <v>42</v>
      </c>
      <c r="B24" s="5" t="s">
        <v>41</v>
      </c>
      <c r="C24" s="5"/>
      <c r="D24" s="19">
        <f t="shared" si="0"/>
        <v>42</v>
      </c>
      <c r="E24" s="19">
        <f t="shared" si="1"/>
        <v>7</v>
      </c>
      <c r="F24" s="17"/>
      <c r="G24" s="19">
        <f t="shared" si="2"/>
        <v>10</v>
      </c>
      <c r="H24" s="19">
        <f t="shared" si="3"/>
        <v>18</v>
      </c>
      <c r="I24" s="19">
        <f t="shared" si="4"/>
        <v>14</v>
      </c>
      <c r="J24" s="55"/>
      <c r="K24" s="42">
        <f t="shared" si="5"/>
        <v>0</v>
      </c>
      <c r="L24" s="55"/>
      <c r="M24" s="47"/>
      <c r="N24" s="5"/>
      <c r="O24" s="47">
        <v>6</v>
      </c>
      <c r="P24" s="47">
        <v>3</v>
      </c>
      <c r="Q24" s="47">
        <f t="shared" si="6"/>
        <v>9</v>
      </c>
      <c r="R24" s="55"/>
      <c r="S24" s="42">
        <f t="shared" si="7"/>
        <v>0</v>
      </c>
      <c r="T24" s="42">
        <f t="shared" si="8"/>
        <v>0</v>
      </c>
      <c r="U24" s="42">
        <f t="shared" si="9"/>
        <v>0</v>
      </c>
      <c r="V24" s="17"/>
      <c r="W24" s="23"/>
      <c r="X24" s="23"/>
      <c r="Y24" s="23"/>
      <c r="Z24" s="23">
        <v>1</v>
      </c>
      <c r="AA24" s="23"/>
      <c r="AB24" s="23"/>
      <c r="AC24" s="23"/>
      <c r="AD24" s="23">
        <v>1</v>
      </c>
      <c r="AE24" s="23"/>
      <c r="AF24" s="23">
        <v>1</v>
      </c>
      <c r="AG24" s="23">
        <v>1</v>
      </c>
      <c r="AH24" s="23"/>
      <c r="AI24" s="23">
        <v>1</v>
      </c>
      <c r="AJ24" s="23"/>
      <c r="AK24" s="23"/>
      <c r="AL24" s="23">
        <v>1</v>
      </c>
      <c r="AM24" s="23"/>
      <c r="AN24" s="23">
        <v>1</v>
      </c>
      <c r="AO24" s="23"/>
      <c r="AP24" s="23"/>
      <c r="AQ24" s="23"/>
      <c r="AR24" s="23">
        <v>1</v>
      </c>
      <c r="AS24" s="23"/>
      <c r="AT24" s="23"/>
      <c r="AU24" s="23"/>
      <c r="AV24" s="23">
        <v>1</v>
      </c>
      <c r="AW24" s="23"/>
      <c r="AX24" s="23">
        <v>1</v>
      </c>
      <c r="AY24" s="23"/>
      <c r="AZ24" s="23"/>
      <c r="BA24" s="23"/>
      <c r="BB24" s="23">
        <v>1</v>
      </c>
      <c r="BC24" s="23"/>
      <c r="BD24" s="23">
        <v>1</v>
      </c>
      <c r="BE24" s="23"/>
      <c r="BF24" s="23"/>
      <c r="BG24" s="23">
        <v>1</v>
      </c>
      <c r="BH24" s="23"/>
      <c r="BI24" s="23">
        <v>1</v>
      </c>
      <c r="BJ24" s="23">
        <v>1</v>
      </c>
      <c r="BK24" s="23">
        <v>1</v>
      </c>
      <c r="BL24" s="23"/>
      <c r="BM24" s="23"/>
      <c r="BN24" s="23"/>
      <c r="BO24" s="23">
        <v>1</v>
      </c>
      <c r="BP24" s="23"/>
      <c r="BQ24" s="23"/>
      <c r="BR24" s="23"/>
      <c r="BS24" s="23"/>
      <c r="BT24" s="23"/>
      <c r="BU24" s="23">
        <v>1</v>
      </c>
      <c r="BV24" s="23"/>
      <c r="BW24" s="23"/>
      <c r="BX24" s="23"/>
      <c r="BY24" s="23"/>
      <c r="BZ24" s="23"/>
      <c r="CA24" s="23">
        <v>1</v>
      </c>
      <c r="CB24" s="23"/>
      <c r="CC24" s="23">
        <v>1</v>
      </c>
      <c r="CD24" s="23"/>
      <c r="CE24" s="23"/>
      <c r="CF24" s="23"/>
      <c r="CG24" s="23">
        <v>1</v>
      </c>
      <c r="CH24" s="23"/>
      <c r="CI24" s="23">
        <v>1</v>
      </c>
      <c r="CJ24" s="23">
        <v>1</v>
      </c>
      <c r="CK24" s="23"/>
      <c r="CL24" s="23">
        <v>1</v>
      </c>
      <c r="CM24" s="23"/>
      <c r="CN24" s="23">
        <v>1</v>
      </c>
      <c r="CO24" s="23">
        <v>1</v>
      </c>
      <c r="CP24" s="23"/>
      <c r="CQ24" s="23"/>
      <c r="CR24" s="23">
        <v>1</v>
      </c>
      <c r="CS24" s="23">
        <v>1</v>
      </c>
      <c r="CT24" s="23"/>
      <c r="CU24" s="23"/>
      <c r="CV24" s="23">
        <v>1</v>
      </c>
      <c r="CW24" s="23">
        <v>1</v>
      </c>
      <c r="CX24" s="23"/>
      <c r="CY24" s="23">
        <v>1</v>
      </c>
      <c r="CZ24" s="23">
        <v>1</v>
      </c>
      <c r="DA24" s="23"/>
      <c r="DB24" s="23"/>
      <c r="DC24" s="23"/>
      <c r="DD24" s="23"/>
      <c r="DE24" s="23">
        <v>1</v>
      </c>
      <c r="DF24" s="23">
        <v>1</v>
      </c>
      <c r="DG24" s="23"/>
      <c r="DH24" s="23">
        <v>1</v>
      </c>
      <c r="DI24" s="23"/>
      <c r="DJ24" s="23"/>
      <c r="DK24" s="23"/>
      <c r="DL24" s="23"/>
      <c r="DM24" s="23">
        <v>1</v>
      </c>
      <c r="DN24" s="23"/>
      <c r="DO24" s="23"/>
      <c r="DP24" s="23"/>
      <c r="DQ24" s="23"/>
      <c r="DR24" s="23">
        <v>1</v>
      </c>
      <c r="DS24" s="23"/>
      <c r="DT24" s="23">
        <v>1</v>
      </c>
      <c r="DU24" s="23">
        <v>1</v>
      </c>
      <c r="DV24" s="23">
        <v>1</v>
      </c>
      <c r="DW24" s="23">
        <v>1</v>
      </c>
      <c r="DX24" s="23"/>
      <c r="DY24" s="23"/>
      <c r="DZ24" s="23">
        <v>1</v>
      </c>
    </row>
    <row r="25" spans="1:130" ht="15.85" customHeight="1" x14ac:dyDescent="0.45">
      <c r="A25" s="4" t="s">
        <v>22</v>
      </c>
      <c r="B25" s="5" t="s">
        <v>59</v>
      </c>
      <c r="C25" s="5"/>
      <c r="D25" s="19">
        <f t="shared" si="0"/>
        <v>9</v>
      </c>
      <c r="E25" s="19">
        <f t="shared" si="1"/>
        <v>26</v>
      </c>
      <c r="F25" s="17"/>
      <c r="G25" s="19">
        <f t="shared" si="2"/>
        <v>5</v>
      </c>
      <c r="H25" s="19">
        <f t="shared" si="3"/>
        <v>2</v>
      </c>
      <c r="I25" s="19">
        <f t="shared" si="4"/>
        <v>2</v>
      </c>
      <c r="J25" s="55"/>
      <c r="K25" s="42">
        <f t="shared" si="5"/>
        <v>0</v>
      </c>
      <c r="L25" s="55"/>
      <c r="M25" s="47"/>
      <c r="N25" s="5"/>
      <c r="O25" s="47"/>
      <c r="P25" s="47"/>
      <c r="Q25" s="47">
        <f t="shared" si="6"/>
        <v>0</v>
      </c>
      <c r="R25" s="55"/>
      <c r="S25" s="42">
        <f t="shared" si="7"/>
        <v>0</v>
      </c>
      <c r="T25" s="42">
        <f t="shared" si="8"/>
        <v>0</v>
      </c>
      <c r="U25" s="42">
        <f t="shared" si="9"/>
        <v>0</v>
      </c>
      <c r="V25" s="17"/>
      <c r="W25" s="23"/>
      <c r="X25" s="23"/>
      <c r="Y25" s="23"/>
      <c r="Z25" s="23"/>
      <c r="AA25" s="23">
        <v>1</v>
      </c>
      <c r="AB25" s="23"/>
      <c r="AC25" s="23"/>
      <c r="AD25" s="23">
        <v>0</v>
      </c>
      <c r="AE25" s="23">
        <v>1</v>
      </c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>
        <v>1</v>
      </c>
      <c r="BB25" s="23"/>
      <c r="BC25" s="23">
        <v>1</v>
      </c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>
        <v>1</v>
      </c>
      <c r="BU25" s="23"/>
      <c r="BV25" s="23">
        <v>1</v>
      </c>
      <c r="BW25" s="23">
        <v>1</v>
      </c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>
        <v>1</v>
      </c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>
        <v>1</v>
      </c>
      <c r="DQ25" s="23"/>
      <c r="DR25" s="23"/>
      <c r="DS25" s="23"/>
      <c r="DT25" s="23"/>
      <c r="DU25" s="23"/>
      <c r="DV25" s="23"/>
      <c r="DW25" s="23"/>
      <c r="DX25" s="23"/>
      <c r="DY25" s="23"/>
      <c r="DZ25" s="23"/>
    </row>
    <row r="26" spans="1:130" ht="15.85" customHeight="1" x14ac:dyDescent="0.45">
      <c r="A26" s="4" t="s">
        <v>5</v>
      </c>
      <c r="B26" s="5" t="s">
        <v>6</v>
      </c>
      <c r="C26" s="5"/>
      <c r="D26" s="19">
        <f t="shared" si="0"/>
        <v>9</v>
      </c>
      <c r="E26" s="19">
        <f t="shared" si="1"/>
        <v>26</v>
      </c>
      <c r="F26" s="17"/>
      <c r="G26" s="19">
        <f t="shared" si="2"/>
        <v>7</v>
      </c>
      <c r="H26" s="19">
        <f t="shared" si="3"/>
        <v>1</v>
      </c>
      <c r="I26" s="19">
        <f t="shared" si="4"/>
        <v>1</v>
      </c>
      <c r="J26" s="55"/>
      <c r="K26" s="42">
        <f t="shared" si="5"/>
        <v>2</v>
      </c>
      <c r="L26" s="55"/>
      <c r="M26" s="47"/>
      <c r="N26" s="5"/>
      <c r="O26" s="47">
        <v>4</v>
      </c>
      <c r="P26" s="47">
        <v>2</v>
      </c>
      <c r="Q26" s="47">
        <f t="shared" si="6"/>
        <v>6</v>
      </c>
      <c r="R26" s="55"/>
      <c r="S26" s="42">
        <f t="shared" si="7"/>
        <v>0</v>
      </c>
      <c r="T26" s="42">
        <f t="shared" si="8"/>
        <v>0</v>
      </c>
      <c r="U26" s="42">
        <f t="shared" si="9"/>
        <v>0</v>
      </c>
      <c r="V26" s="17"/>
      <c r="W26" s="23">
        <v>1</v>
      </c>
      <c r="X26" s="23">
        <v>1</v>
      </c>
      <c r="Y26" s="23"/>
      <c r="Z26" s="23"/>
      <c r="AA26" s="23"/>
      <c r="AB26" s="23">
        <v>1</v>
      </c>
      <c r="AC26" s="23"/>
      <c r="AD26" s="23">
        <v>0</v>
      </c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>
        <v>1</v>
      </c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>
        <v>1</v>
      </c>
      <c r="CN26" s="23"/>
      <c r="CO26" s="23"/>
      <c r="CP26" s="23"/>
      <c r="CQ26" s="23"/>
      <c r="CR26" s="23"/>
      <c r="CS26" s="23"/>
      <c r="CT26" s="23">
        <v>1</v>
      </c>
      <c r="CU26" s="23"/>
      <c r="CV26" s="23"/>
      <c r="CW26" s="23"/>
      <c r="CX26" s="23"/>
      <c r="CY26" s="23"/>
      <c r="CZ26" s="23"/>
      <c r="DA26" s="23"/>
      <c r="DB26" s="23">
        <v>1</v>
      </c>
      <c r="DC26" s="23"/>
      <c r="DD26" s="23"/>
      <c r="DE26" s="23"/>
      <c r="DF26" s="23"/>
      <c r="DG26" s="23"/>
      <c r="DH26" s="23"/>
      <c r="DI26" s="23">
        <v>1</v>
      </c>
      <c r="DJ26" s="23"/>
      <c r="DK26" s="23"/>
      <c r="DL26" s="23"/>
      <c r="DM26" s="23"/>
      <c r="DN26" s="23"/>
      <c r="DO26" s="23"/>
      <c r="DP26" s="23"/>
      <c r="DQ26" s="23"/>
      <c r="DR26" s="23"/>
      <c r="DS26" s="23">
        <v>1</v>
      </c>
      <c r="DT26" s="23"/>
      <c r="DU26" s="23"/>
      <c r="DV26" s="23"/>
      <c r="DW26" s="23"/>
      <c r="DX26" s="23"/>
      <c r="DY26" s="23"/>
      <c r="DZ26" s="23"/>
    </row>
    <row r="27" spans="1:130" ht="15.85" customHeight="1" x14ac:dyDescent="0.45">
      <c r="A27" s="4" t="s">
        <v>3</v>
      </c>
      <c r="B27" s="5" t="s">
        <v>4</v>
      </c>
      <c r="C27" s="5"/>
      <c r="D27" s="19">
        <f t="shared" si="0"/>
        <v>38</v>
      </c>
      <c r="E27" s="19">
        <f t="shared" si="1"/>
        <v>8</v>
      </c>
      <c r="F27" s="17"/>
      <c r="G27" s="19">
        <f t="shared" si="2"/>
        <v>12</v>
      </c>
      <c r="H27" s="19">
        <f t="shared" si="3"/>
        <v>15</v>
      </c>
      <c r="I27" s="19">
        <f t="shared" si="4"/>
        <v>11</v>
      </c>
      <c r="J27" s="55"/>
      <c r="K27" s="42">
        <f t="shared" si="5"/>
        <v>0</v>
      </c>
      <c r="L27" s="55"/>
      <c r="M27" s="47"/>
      <c r="N27" s="5"/>
      <c r="O27" s="47">
        <v>5</v>
      </c>
      <c r="P27" s="47">
        <v>2</v>
      </c>
      <c r="Q27" s="47">
        <f t="shared" si="6"/>
        <v>7</v>
      </c>
      <c r="R27" s="55"/>
      <c r="S27" s="42">
        <f t="shared" si="7"/>
        <v>0</v>
      </c>
      <c r="T27" s="42">
        <f t="shared" si="8"/>
        <v>0</v>
      </c>
      <c r="U27" s="42">
        <f t="shared" si="9"/>
        <v>0</v>
      </c>
      <c r="V27" s="17"/>
      <c r="W27" s="23"/>
      <c r="X27" s="23"/>
      <c r="Y27" s="23"/>
      <c r="Z27" s="23">
        <v>1</v>
      </c>
      <c r="AA27" s="23">
        <v>1</v>
      </c>
      <c r="AB27" s="23">
        <v>1</v>
      </c>
      <c r="AC27" s="23"/>
      <c r="AD27" s="23">
        <v>1</v>
      </c>
      <c r="AE27" s="23"/>
      <c r="AF27" s="23"/>
      <c r="AG27" s="23">
        <v>1</v>
      </c>
      <c r="AH27" s="23">
        <v>1</v>
      </c>
      <c r="AI27" s="23"/>
      <c r="AJ27" s="23">
        <v>1</v>
      </c>
      <c r="AK27" s="23">
        <v>1</v>
      </c>
      <c r="AL27" s="23"/>
      <c r="AM27" s="23">
        <v>1</v>
      </c>
      <c r="AN27" s="23"/>
      <c r="AO27" s="23">
        <v>1</v>
      </c>
      <c r="AP27" s="23">
        <v>1</v>
      </c>
      <c r="AQ27" s="23"/>
      <c r="AR27" s="23"/>
      <c r="AS27" s="23">
        <v>1</v>
      </c>
      <c r="AT27" s="23"/>
      <c r="AU27" s="23"/>
      <c r="AV27" s="23">
        <v>1</v>
      </c>
      <c r="AW27" s="23">
        <v>1</v>
      </c>
      <c r="AX27" s="23"/>
      <c r="AY27" s="23"/>
      <c r="AZ27" s="23"/>
      <c r="BA27" s="23"/>
      <c r="BB27" s="23">
        <v>1</v>
      </c>
      <c r="BC27" s="23"/>
      <c r="BD27" s="23"/>
      <c r="BE27" s="23">
        <v>1</v>
      </c>
      <c r="BF27" s="23"/>
      <c r="BG27" s="23"/>
      <c r="BH27" s="23"/>
      <c r="BI27" s="23"/>
      <c r="BJ27" s="23">
        <v>1</v>
      </c>
      <c r="BK27" s="23">
        <v>1</v>
      </c>
      <c r="BL27" s="23"/>
      <c r="BM27" s="23">
        <v>1</v>
      </c>
      <c r="BN27" s="23">
        <v>1</v>
      </c>
      <c r="BO27" s="23"/>
      <c r="BP27" s="23"/>
      <c r="BQ27" s="23"/>
      <c r="BR27" s="23"/>
      <c r="BS27" s="23"/>
      <c r="BT27" s="23"/>
      <c r="BU27" s="23"/>
      <c r="BV27" s="23"/>
      <c r="BW27" s="23">
        <v>1</v>
      </c>
      <c r="BX27" s="23"/>
      <c r="BY27" s="23"/>
      <c r="BZ27" s="23"/>
      <c r="CA27" s="23">
        <v>1</v>
      </c>
      <c r="CB27" s="23"/>
      <c r="CC27" s="23">
        <v>1</v>
      </c>
      <c r="CD27" s="23">
        <v>1</v>
      </c>
      <c r="CE27" s="23"/>
      <c r="CF27" s="23"/>
      <c r="CG27" s="23"/>
      <c r="CH27" s="23"/>
      <c r="CI27" s="23"/>
      <c r="CJ27" s="23"/>
      <c r="CK27" s="23">
        <v>1</v>
      </c>
      <c r="CL27" s="23"/>
      <c r="CM27" s="23"/>
      <c r="CN27" s="23"/>
      <c r="CO27" s="23"/>
      <c r="CP27" s="23"/>
      <c r="CQ27" s="23">
        <v>1</v>
      </c>
      <c r="CR27" s="23"/>
      <c r="CS27" s="23"/>
      <c r="CT27" s="23"/>
      <c r="CU27" s="23"/>
      <c r="CV27" s="23">
        <v>1</v>
      </c>
      <c r="CW27" s="23"/>
      <c r="CX27" s="23"/>
      <c r="CY27" s="23">
        <v>1</v>
      </c>
      <c r="CZ27" s="23">
        <v>1</v>
      </c>
      <c r="DA27" s="23"/>
      <c r="DB27" s="23"/>
      <c r="DC27" s="23"/>
      <c r="DD27" s="23"/>
      <c r="DE27" s="23"/>
      <c r="DF27" s="23">
        <v>1</v>
      </c>
      <c r="DG27" s="23"/>
      <c r="DH27" s="23">
        <v>1</v>
      </c>
      <c r="DI27" s="23"/>
      <c r="DJ27" s="23">
        <v>1</v>
      </c>
      <c r="DK27" s="23"/>
      <c r="DL27" s="23"/>
      <c r="DM27" s="23"/>
      <c r="DN27" s="23"/>
      <c r="DO27" s="23"/>
      <c r="DP27" s="23"/>
      <c r="DQ27" s="23"/>
      <c r="DR27" s="23"/>
      <c r="DS27" s="23">
        <v>1</v>
      </c>
      <c r="DT27" s="23">
        <v>1</v>
      </c>
      <c r="DU27" s="23">
        <v>1</v>
      </c>
      <c r="DV27" s="23">
        <v>1</v>
      </c>
      <c r="DW27" s="23">
        <v>1</v>
      </c>
      <c r="DX27" s="23"/>
      <c r="DY27" s="23">
        <v>1</v>
      </c>
      <c r="DZ27" s="23"/>
    </row>
    <row r="28" spans="1:130" ht="15.85" customHeight="1" x14ac:dyDescent="0.45">
      <c r="A28" s="4" t="s">
        <v>50</v>
      </c>
      <c r="B28" s="5" t="s">
        <v>51</v>
      </c>
      <c r="C28" s="5"/>
      <c r="D28" s="19">
        <f t="shared" si="0"/>
        <v>10</v>
      </c>
      <c r="E28" s="19">
        <f t="shared" si="1"/>
        <v>25</v>
      </c>
      <c r="F28" s="17"/>
      <c r="G28" s="19">
        <f t="shared" si="2"/>
        <v>4</v>
      </c>
      <c r="H28" s="19">
        <f t="shared" si="3"/>
        <v>4</v>
      </c>
      <c r="I28" s="19">
        <f t="shared" si="4"/>
        <v>2</v>
      </c>
      <c r="J28" s="55"/>
      <c r="K28" s="42">
        <f t="shared" si="5"/>
        <v>0</v>
      </c>
      <c r="L28" s="55"/>
      <c r="M28" s="47"/>
      <c r="N28" s="5"/>
      <c r="O28" s="47">
        <v>4.5</v>
      </c>
      <c r="P28" s="47">
        <v>2</v>
      </c>
      <c r="Q28" s="47">
        <f t="shared" si="6"/>
        <v>6.5</v>
      </c>
      <c r="R28" s="55"/>
      <c r="S28" s="42">
        <f t="shared" si="7"/>
        <v>0</v>
      </c>
      <c r="T28" s="42">
        <f t="shared" si="8"/>
        <v>0</v>
      </c>
      <c r="U28" s="42">
        <f t="shared" si="9"/>
        <v>0</v>
      </c>
      <c r="V28" s="17"/>
      <c r="W28" s="23"/>
      <c r="X28" s="23"/>
      <c r="Y28" s="23"/>
      <c r="Z28" s="23"/>
      <c r="AA28" s="23"/>
      <c r="AB28" s="23"/>
      <c r="AC28" s="23"/>
      <c r="AD28" s="23">
        <v>0</v>
      </c>
      <c r="AE28" s="23"/>
      <c r="AF28" s="23"/>
      <c r="AG28" s="23"/>
      <c r="AH28" s="23"/>
      <c r="AI28" s="23"/>
      <c r="AJ28" s="23"/>
      <c r="AK28" s="23"/>
      <c r="AL28" s="23"/>
      <c r="AM28" s="23"/>
      <c r="AN28" s="23">
        <v>1</v>
      </c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>
        <v>1</v>
      </c>
      <c r="BE28" s="23"/>
      <c r="BF28" s="23"/>
      <c r="BG28" s="23">
        <v>1</v>
      </c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>
        <v>1</v>
      </c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>
        <v>1</v>
      </c>
      <c r="CL28" s="23"/>
      <c r="CM28" s="23"/>
      <c r="CN28" s="23"/>
      <c r="CO28" s="23"/>
      <c r="CP28" s="23"/>
      <c r="CQ28" s="23"/>
      <c r="CR28" s="23"/>
      <c r="CS28" s="23"/>
      <c r="CT28" s="23"/>
      <c r="CU28" s="23">
        <v>1</v>
      </c>
      <c r="CV28" s="23"/>
      <c r="CW28" s="23"/>
      <c r="CX28" s="23"/>
      <c r="CY28" s="23"/>
      <c r="CZ28" s="23"/>
      <c r="DA28" s="23"/>
      <c r="DB28" s="23"/>
      <c r="DC28" s="23"/>
      <c r="DD28" s="23">
        <v>1</v>
      </c>
      <c r="DE28" s="23">
        <v>1</v>
      </c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>
        <v>1</v>
      </c>
      <c r="DQ28" s="23"/>
      <c r="DR28" s="23">
        <v>1</v>
      </c>
      <c r="DS28" s="23"/>
      <c r="DT28" s="23"/>
      <c r="DU28" s="23"/>
      <c r="DV28" s="23"/>
      <c r="DW28" s="23"/>
      <c r="DX28" s="23"/>
      <c r="DY28" s="23"/>
      <c r="DZ28" s="23"/>
    </row>
    <row r="29" spans="1:130" ht="15.85" customHeight="1" x14ac:dyDescent="0.45">
      <c r="A29" s="4" t="s">
        <v>29</v>
      </c>
      <c r="B29" s="5" t="s">
        <v>17</v>
      </c>
      <c r="C29" s="5"/>
      <c r="D29" s="19">
        <f t="shared" si="0"/>
        <v>9</v>
      </c>
      <c r="E29" s="19">
        <f t="shared" si="1"/>
        <v>26</v>
      </c>
      <c r="F29" s="17"/>
      <c r="G29" s="19">
        <f t="shared" si="2"/>
        <v>4</v>
      </c>
      <c r="H29" s="19">
        <f t="shared" si="3"/>
        <v>3</v>
      </c>
      <c r="I29" s="19">
        <f t="shared" si="4"/>
        <v>2</v>
      </c>
      <c r="J29" s="55"/>
      <c r="K29" s="42">
        <f t="shared" si="5"/>
        <v>0</v>
      </c>
      <c r="L29" s="55"/>
      <c r="M29" s="47"/>
      <c r="N29" s="5"/>
      <c r="O29" s="47">
        <v>3</v>
      </c>
      <c r="P29" s="47">
        <v>1</v>
      </c>
      <c r="Q29" s="47">
        <f t="shared" si="6"/>
        <v>4</v>
      </c>
      <c r="R29" s="55"/>
      <c r="S29" s="42">
        <f t="shared" si="7"/>
        <v>0</v>
      </c>
      <c r="T29" s="42">
        <f t="shared" si="8"/>
        <v>0</v>
      </c>
      <c r="U29" s="42">
        <f t="shared" si="9"/>
        <v>0</v>
      </c>
      <c r="V29" s="17"/>
      <c r="W29" s="23"/>
      <c r="X29" s="23"/>
      <c r="Y29" s="23"/>
      <c r="Z29" s="23"/>
      <c r="AA29" s="23"/>
      <c r="AB29" s="23"/>
      <c r="AC29" s="23"/>
      <c r="AD29" s="23">
        <v>0</v>
      </c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>
        <v>1</v>
      </c>
      <c r="AU29" s="23"/>
      <c r="AV29" s="23"/>
      <c r="AW29" s="23">
        <v>1</v>
      </c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>
        <v>1</v>
      </c>
      <c r="BZ29" s="23">
        <v>1</v>
      </c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>
        <v>1</v>
      </c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>
        <v>1</v>
      </c>
      <c r="DD29" s="23">
        <v>1</v>
      </c>
      <c r="DE29" s="23"/>
      <c r="DF29" s="23"/>
      <c r="DG29" s="23"/>
      <c r="DH29" s="23"/>
      <c r="DI29" s="23"/>
      <c r="DJ29" s="23"/>
      <c r="DK29" s="23"/>
      <c r="DL29" s="23"/>
      <c r="DM29" s="23">
        <v>1</v>
      </c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>
        <v>1</v>
      </c>
      <c r="DZ29" s="23"/>
    </row>
    <row r="30" spans="1:130" ht="15.85" customHeight="1" x14ac:dyDescent="0.45">
      <c r="A30" s="4" t="s">
        <v>36</v>
      </c>
      <c r="B30" s="5" t="s">
        <v>35</v>
      </c>
      <c r="C30" s="5"/>
      <c r="D30" s="19">
        <f t="shared" si="0"/>
        <v>6</v>
      </c>
      <c r="E30" s="19">
        <f t="shared" si="1"/>
        <v>29</v>
      </c>
      <c r="F30" s="17"/>
      <c r="G30" s="19">
        <f t="shared" si="2"/>
        <v>2</v>
      </c>
      <c r="H30" s="19">
        <f t="shared" si="3"/>
        <v>2</v>
      </c>
      <c r="I30" s="19">
        <f t="shared" si="4"/>
        <v>2</v>
      </c>
      <c r="J30" s="55"/>
      <c r="K30" s="42">
        <f t="shared" si="5"/>
        <v>0</v>
      </c>
      <c r="L30" s="55"/>
      <c r="M30" s="47"/>
      <c r="N30" s="5"/>
      <c r="O30" s="47"/>
      <c r="P30" s="47"/>
      <c r="Q30" s="47">
        <f t="shared" si="6"/>
        <v>0</v>
      </c>
      <c r="R30" s="55"/>
      <c r="S30" s="42">
        <f t="shared" si="7"/>
        <v>0</v>
      </c>
      <c r="T30" s="42">
        <f t="shared" si="8"/>
        <v>0</v>
      </c>
      <c r="U30" s="42">
        <f t="shared" si="9"/>
        <v>0</v>
      </c>
      <c r="V30" s="17"/>
      <c r="W30" s="23"/>
      <c r="X30" s="23"/>
      <c r="Y30" s="23"/>
      <c r="Z30" s="23"/>
      <c r="AA30" s="23"/>
      <c r="AB30" s="23"/>
      <c r="AC30" s="23"/>
      <c r="AD30" s="23">
        <v>0</v>
      </c>
      <c r="AE30" s="23"/>
      <c r="AF30" s="23"/>
      <c r="AG30" s="23"/>
      <c r="AH30" s="23"/>
      <c r="AI30" s="23"/>
      <c r="AJ30" s="23" t="s">
        <v>145</v>
      </c>
      <c r="AK30" s="23"/>
      <c r="AL30" s="23"/>
      <c r="AM30" s="23"/>
      <c r="AN30" s="23"/>
      <c r="AO30" s="23"/>
      <c r="AP30" s="23"/>
      <c r="AQ30" s="23"/>
      <c r="AR30" s="23">
        <v>1</v>
      </c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>
        <v>1</v>
      </c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>
        <v>1</v>
      </c>
      <c r="CZ30" s="23"/>
      <c r="DA30" s="23"/>
      <c r="DB30" s="23">
        <v>1</v>
      </c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>
        <v>1</v>
      </c>
      <c r="DP30" s="23"/>
      <c r="DQ30" s="23"/>
      <c r="DR30" s="23"/>
      <c r="DS30" s="23"/>
      <c r="DT30" s="23"/>
      <c r="DU30" s="23"/>
      <c r="DV30" s="23">
        <v>1</v>
      </c>
      <c r="DW30" s="23"/>
      <c r="DX30" s="23"/>
      <c r="DY30" s="23"/>
      <c r="DZ30" s="23"/>
    </row>
    <row r="31" spans="1:130" ht="15.85" customHeight="1" x14ac:dyDescent="0.45">
      <c r="A31" s="4" t="s">
        <v>32</v>
      </c>
      <c r="B31" s="5" t="s">
        <v>19</v>
      </c>
      <c r="C31" s="5"/>
      <c r="D31" s="19">
        <f t="shared" si="0"/>
        <v>35</v>
      </c>
      <c r="E31" s="19">
        <f t="shared" si="1"/>
        <v>10</v>
      </c>
      <c r="F31" s="17"/>
      <c r="G31" s="19">
        <f t="shared" si="2"/>
        <v>15</v>
      </c>
      <c r="H31" s="19">
        <f t="shared" si="3"/>
        <v>18</v>
      </c>
      <c r="I31" s="19">
        <f t="shared" si="4"/>
        <v>2</v>
      </c>
      <c r="J31" s="55"/>
      <c r="K31" s="42">
        <f t="shared" si="5"/>
        <v>0</v>
      </c>
      <c r="L31" s="55"/>
      <c r="M31" s="47"/>
      <c r="N31" s="5"/>
      <c r="O31" s="47">
        <v>10</v>
      </c>
      <c r="P31" s="47">
        <v>7</v>
      </c>
      <c r="Q31" s="47">
        <f t="shared" si="6"/>
        <v>17</v>
      </c>
      <c r="R31" s="55"/>
      <c r="S31" s="42">
        <f t="shared" si="7"/>
        <v>0</v>
      </c>
      <c r="T31" s="42">
        <f t="shared" si="8"/>
        <v>0</v>
      </c>
      <c r="U31" s="42">
        <f t="shared" si="9"/>
        <v>0</v>
      </c>
      <c r="V31" s="17"/>
      <c r="W31" s="23"/>
      <c r="X31" s="23">
        <v>1</v>
      </c>
      <c r="Y31" s="23"/>
      <c r="Z31" s="23"/>
      <c r="AA31" s="23">
        <v>1</v>
      </c>
      <c r="AB31" s="23">
        <v>1</v>
      </c>
      <c r="AC31" s="23"/>
      <c r="AD31" s="23">
        <v>0</v>
      </c>
      <c r="AE31" s="23"/>
      <c r="AF31" s="23"/>
      <c r="AG31" s="23"/>
      <c r="AH31" s="23"/>
      <c r="AI31" s="23"/>
      <c r="AJ31" s="23">
        <v>1</v>
      </c>
      <c r="AK31" s="23">
        <v>1</v>
      </c>
      <c r="AL31" s="23">
        <v>1</v>
      </c>
      <c r="AM31" s="23"/>
      <c r="AN31" s="23">
        <v>1</v>
      </c>
      <c r="AO31" s="23">
        <v>1</v>
      </c>
      <c r="AP31" s="23">
        <v>1</v>
      </c>
      <c r="AQ31" s="23"/>
      <c r="AR31" s="23">
        <v>1</v>
      </c>
      <c r="AS31" s="23"/>
      <c r="AT31" s="23">
        <v>1</v>
      </c>
      <c r="AU31" s="23"/>
      <c r="AV31" s="23"/>
      <c r="AW31" s="23"/>
      <c r="AX31" s="23">
        <v>1</v>
      </c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>
        <v>1</v>
      </c>
      <c r="BL31" s="23"/>
      <c r="BM31" s="23">
        <v>1</v>
      </c>
      <c r="BN31" s="23"/>
      <c r="BO31" s="23"/>
      <c r="BP31" s="23"/>
      <c r="BQ31" s="23"/>
      <c r="BR31" s="23"/>
      <c r="BS31" s="23"/>
      <c r="BT31" s="23"/>
      <c r="BU31" s="23"/>
      <c r="BV31" s="23">
        <v>1</v>
      </c>
      <c r="BW31" s="23"/>
      <c r="BX31" s="23"/>
      <c r="BY31" s="23">
        <v>1</v>
      </c>
      <c r="BZ31" s="23">
        <v>1</v>
      </c>
      <c r="CA31" s="23"/>
      <c r="CB31" s="23">
        <v>1</v>
      </c>
      <c r="CC31" s="23"/>
      <c r="CD31" s="23">
        <v>1</v>
      </c>
      <c r="CE31" s="23"/>
      <c r="CF31" s="23"/>
      <c r="CG31" s="23"/>
      <c r="CH31" s="23"/>
      <c r="CI31" s="23"/>
      <c r="CJ31" s="23"/>
      <c r="CK31" s="23">
        <v>1</v>
      </c>
      <c r="CL31" s="23"/>
      <c r="CM31" s="23"/>
      <c r="CN31" s="23"/>
      <c r="CO31" s="23"/>
      <c r="CP31" s="23">
        <v>1</v>
      </c>
      <c r="CQ31" s="23">
        <v>1</v>
      </c>
      <c r="CR31" s="23">
        <v>1</v>
      </c>
      <c r="CS31" s="23">
        <v>1</v>
      </c>
      <c r="CT31" s="23"/>
      <c r="CU31" s="23"/>
      <c r="CV31" s="23"/>
      <c r="CW31" s="23"/>
      <c r="CX31" s="23">
        <v>1</v>
      </c>
      <c r="CY31" s="23">
        <v>1</v>
      </c>
      <c r="CZ31" s="23"/>
      <c r="DA31" s="23">
        <v>1</v>
      </c>
      <c r="DB31" s="23"/>
      <c r="DC31" s="23"/>
      <c r="DD31" s="23"/>
      <c r="DE31" s="23"/>
      <c r="DF31" s="23"/>
      <c r="DG31" s="23"/>
      <c r="DH31" s="23">
        <v>1</v>
      </c>
      <c r="DI31" s="23">
        <v>1</v>
      </c>
      <c r="DJ31" s="23">
        <v>1</v>
      </c>
      <c r="DK31" s="23"/>
      <c r="DL31" s="23"/>
      <c r="DM31" s="23">
        <v>1</v>
      </c>
      <c r="DN31" s="23"/>
      <c r="DO31" s="23"/>
      <c r="DP31" s="23">
        <v>1</v>
      </c>
      <c r="DQ31" s="23"/>
      <c r="DR31" s="23"/>
      <c r="DS31" s="23"/>
      <c r="DT31" s="23"/>
      <c r="DU31" s="23">
        <v>1</v>
      </c>
      <c r="DV31" s="23"/>
      <c r="DW31" s="23">
        <v>1</v>
      </c>
      <c r="DX31" s="23"/>
      <c r="DY31" s="23"/>
      <c r="DZ31" s="23">
        <v>1</v>
      </c>
    </row>
    <row r="32" spans="1:130" ht="15.85" customHeight="1" x14ac:dyDescent="0.45">
      <c r="A32" s="4" t="s">
        <v>27</v>
      </c>
      <c r="B32" s="5" t="s">
        <v>15</v>
      </c>
      <c r="C32" s="5"/>
      <c r="D32" s="20">
        <f t="shared" si="0"/>
        <v>24</v>
      </c>
      <c r="E32" s="20">
        <f t="shared" si="1"/>
        <v>17</v>
      </c>
      <c r="F32" s="17"/>
      <c r="G32" s="20">
        <f t="shared" si="2"/>
        <v>10</v>
      </c>
      <c r="H32" s="20">
        <f t="shared" si="3"/>
        <v>7</v>
      </c>
      <c r="I32" s="20">
        <f t="shared" si="4"/>
        <v>7</v>
      </c>
      <c r="J32" s="55"/>
      <c r="K32" s="43">
        <f t="shared" si="5"/>
        <v>0</v>
      </c>
      <c r="L32" s="55"/>
      <c r="M32" s="48"/>
      <c r="N32" s="5"/>
      <c r="O32" s="48">
        <v>11</v>
      </c>
      <c r="P32" s="48">
        <v>4</v>
      </c>
      <c r="Q32" s="48">
        <f t="shared" si="6"/>
        <v>15</v>
      </c>
      <c r="R32" s="55"/>
      <c r="S32" s="43">
        <f t="shared" si="7"/>
        <v>0</v>
      </c>
      <c r="T32" s="43">
        <f t="shared" si="8"/>
        <v>0</v>
      </c>
      <c r="U32" s="43">
        <f t="shared" si="9"/>
        <v>0</v>
      </c>
      <c r="V32" s="17"/>
      <c r="W32" s="23">
        <v>1</v>
      </c>
      <c r="X32" s="23"/>
      <c r="Y32" s="23"/>
      <c r="Z32" s="23"/>
      <c r="AA32" s="23">
        <v>1</v>
      </c>
      <c r="AB32" s="23"/>
      <c r="AC32" s="23"/>
      <c r="AD32" s="23">
        <v>0</v>
      </c>
      <c r="AE32" s="23"/>
      <c r="AF32" s="23"/>
      <c r="AG32" s="23"/>
      <c r="AH32" s="23">
        <v>1</v>
      </c>
      <c r="AI32" s="23"/>
      <c r="AJ32" s="23">
        <v>1</v>
      </c>
      <c r="AK32" s="23"/>
      <c r="AL32" s="23"/>
      <c r="AM32" s="23">
        <v>1</v>
      </c>
      <c r="AN32" s="23"/>
      <c r="AO32" s="23"/>
      <c r="AP32" s="23"/>
      <c r="AQ32" s="23"/>
      <c r="AR32" s="23"/>
      <c r="AS32" s="23">
        <v>1</v>
      </c>
      <c r="AT32" s="23">
        <v>1</v>
      </c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>
        <v>1</v>
      </c>
      <c r="BN32" s="23">
        <v>1</v>
      </c>
      <c r="BO32" s="23"/>
      <c r="BP32" s="23"/>
      <c r="BQ32" s="23"/>
      <c r="BR32" s="23"/>
      <c r="BS32" s="23"/>
      <c r="BT32" s="23">
        <v>1</v>
      </c>
      <c r="BU32" s="23"/>
      <c r="BV32" s="23"/>
      <c r="BW32" s="23"/>
      <c r="BX32" s="23"/>
      <c r="BY32" s="23"/>
      <c r="BZ32" s="23">
        <v>1</v>
      </c>
      <c r="CA32" s="23"/>
      <c r="CB32" s="23"/>
      <c r="CC32" s="23"/>
      <c r="CD32" s="23">
        <v>1</v>
      </c>
      <c r="CE32" s="23"/>
      <c r="CF32" s="23"/>
      <c r="CG32" s="23"/>
      <c r="CH32" s="23"/>
      <c r="CI32" s="23"/>
      <c r="CJ32" s="23"/>
      <c r="CK32" s="23"/>
      <c r="CL32" s="23">
        <v>1</v>
      </c>
      <c r="CM32" s="23"/>
      <c r="CN32" s="23">
        <v>1</v>
      </c>
      <c r="CO32" s="23"/>
      <c r="CP32" s="23"/>
      <c r="CQ32" s="23">
        <v>1</v>
      </c>
      <c r="CR32" s="23"/>
      <c r="CS32" s="23"/>
      <c r="CT32" s="23"/>
      <c r="CU32" s="23"/>
      <c r="CV32" s="23"/>
      <c r="CW32" s="23">
        <v>1</v>
      </c>
      <c r="CX32" s="23"/>
      <c r="CY32" s="23"/>
      <c r="CZ32" s="23">
        <v>1</v>
      </c>
      <c r="DA32" s="23"/>
      <c r="DB32" s="23">
        <v>1</v>
      </c>
      <c r="DC32" s="23"/>
      <c r="DD32" s="23">
        <v>1</v>
      </c>
      <c r="DE32" s="23"/>
      <c r="DF32" s="23"/>
      <c r="DG32" s="23"/>
      <c r="DH32" s="23"/>
      <c r="DI32" s="23"/>
      <c r="DJ32" s="23"/>
      <c r="DK32" s="23"/>
      <c r="DL32" s="23"/>
      <c r="DM32" s="23">
        <v>1</v>
      </c>
      <c r="DN32" s="23"/>
      <c r="DO32" s="23"/>
      <c r="DP32" s="23">
        <v>1</v>
      </c>
      <c r="DQ32" s="23"/>
      <c r="DR32" s="23">
        <v>1</v>
      </c>
      <c r="DS32" s="23">
        <v>1</v>
      </c>
      <c r="DT32" s="23"/>
      <c r="DU32" s="23"/>
      <c r="DV32" s="23"/>
      <c r="DW32" s="23"/>
      <c r="DX32" s="23"/>
      <c r="DY32" s="23">
        <v>1</v>
      </c>
      <c r="DZ32" s="23"/>
    </row>
    <row r="33" spans="1:130" s="7" customFormat="1" ht="18" x14ac:dyDescent="0.45">
      <c r="A33" s="9"/>
      <c r="B33" s="10"/>
      <c r="C33" s="10"/>
      <c r="D33" s="24">
        <f>SUM(D4:D32)</f>
        <v>833</v>
      </c>
      <c r="E33" s="24"/>
      <c r="F33" s="16"/>
      <c r="G33" s="21">
        <f>SUM(G4:G32)</f>
        <v>293</v>
      </c>
      <c r="H33" s="21">
        <f>SUM(H4:H32)</f>
        <v>300</v>
      </c>
      <c r="I33" s="21">
        <f>SUM(I4:I32)</f>
        <v>240</v>
      </c>
      <c r="J33" s="56"/>
      <c r="K33" s="39">
        <f>SUM(K4:K32)</f>
        <v>14</v>
      </c>
      <c r="L33" s="56"/>
      <c r="M33" s="24">
        <f>COUNTIF($M4:M32,"in")</f>
        <v>0</v>
      </c>
      <c r="N33" s="10"/>
      <c r="O33" s="49">
        <f>SUM(O4:O32)</f>
        <v>172.5</v>
      </c>
      <c r="P33" s="49">
        <f>SUM(P4:P32)</f>
        <v>119.5</v>
      </c>
      <c r="Q33" s="49">
        <f>SUM(Q4:Q32)</f>
        <v>292</v>
      </c>
      <c r="R33" s="56"/>
      <c r="S33" s="39">
        <f>SUM(S4:S32)</f>
        <v>0</v>
      </c>
      <c r="T33" s="39">
        <f>SUM(T4:T32)</f>
        <v>0</v>
      </c>
      <c r="U33" s="39">
        <f>SUM(U4:U32)</f>
        <v>0</v>
      </c>
      <c r="V33" s="16"/>
      <c r="W33" s="21">
        <f t="shared" ref="W33:BB33" si="10">SUM(W4:W32)</f>
        <v>8</v>
      </c>
      <c r="X33" s="21">
        <f t="shared" si="10"/>
        <v>10</v>
      </c>
      <c r="Y33" s="21">
        <f t="shared" si="10"/>
        <v>8</v>
      </c>
      <c r="Z33" s="21">
        <f t="shared" si="10"/>
        <v>10</v>
      </c>
      <c r="AA33" s="21">
        <f t="shared" si="10"/>
        <v>10</v>
      </c>
      <c r="AB33" s="21">
        <f t="shared" si="10"/>
        <v>10</v>
      </c>
      <c r="AC33" s="21">
        <f t="shared" si="10"/>
        <v>3</v>
      </c>
      <c r="AD33" s="21">
        <f t="shared" si="10"/>
        <v>9</v>
      </c>
      <c r="AE33" s="21">
        <f t="shared" si="10"/>
        <v>5</v>
      </c>
      <c r="AF33" s="21">
        <f t="shared" si="10"/>
        <v>5</v>
      </c>
      <c r="AG33" s="21">
        <f t="shared" si="10"/>
        <v>10</v>
      </c>
      <c r="AH33" s="21">
        <f t="shared" si="10"/>
        <v>8</v>
      </c>
      <c r="AI33" s="21">
        <f t="shared" si="10"/>
        <v>10</v>
      </c>
      <c r="AJ33" s="21">
        <f t="shared" si="10"/>
        <v>10</v>
      </c>
      <c r="AK33" s="21">
        <f t="shared" si="10"/>
        <v>10</v>
      </c>
      <c r="AL33" s="21">
        <f t="shared" si="10"/>
        <v>10</v>
      </c>
      <c r="AM33" s="21">
        <f t="shared" si="10"/>
        <v>9</v>
      </c>
      <c r="AN33" s="21">
        <f t="shared" si="10"/>
        <v>10</v>
      </c>
      <c r="AO33" s="21">
        <f t="shared" si="10"/>
        <v>10</v>
      </c>
      <c r="AP33" s="21">
        <f t="shared" si="10"/>
        <v>10</v>
      </c>
      <c r="AQ33" s="21">
        <f t="shared" si="10"/>
        <v>1</v>
      </c>
      <c r="AR33" s="21">
        <f t="shared" si="10"/>
        <v>10</v>
      </c>
      <c r="AS33" s="21">
        <f t="shared" si="10"/>
        <v>10</v>
      </c>
      <c r="AT33" s="21">
        <f t="shared" si="10"/>
        <v>10</v>
      </c>
      <c r="AU33" s="21">
        <f t="shared" si="10"/>
        <v>1</v>
      </c>
      <c r="AV33" s="21">
        <f t="shared" si="10"/>
        <v>9</v>
      </c>
      <c r="AW33" s="21">
        <f t="shared" si="10"/>
        <v>9</v>
      </c>
      <c r="AX33" s="21">
        <f t="shared" si="10"/>
        <v>10</v>
      </c>
      <c r="AY33" s="21">
        <f t="shared" si="10"/>
        <v>8</v>
      </c>
      <c r="AZ33" s="21">
        <f t="shared" si="10"/>
        <v>2</v>
      </c>
      <c r="BA33" s="21">
        <f t="shared" si="10"/>
        <v>7</v>
      </c>
      <c r="BB33" s="21">
        <f t="shared" si="10"/>
        <v>10</v>
      </c>
      <c r="BC33" s="21">
        <f t="shared" ref="BC33:CH33" si="11">SUM(BC4:BC32)</f>
        <v>8</v>
      </c>
      <c r="BD33" s="21">
        <f t="shared" si="11"/>
        <v>10</v>
      </c>
      <c r="BE33" s="21">
        <f t="shared" si="11"/>
        <v>6</v>
      </c>
      <c r="BF33" s="21">
        <f t="shared" si="11"/>
        <v>2</v>
      </c>
      <c r="BG33" s="21">
        <f t="shared" si="11"/>
        <v>10</v>
      </c>
      <c r="BH33" s="21">
        <f t="shared" si="11"/>
        <v>1</v>
      </c>
      <c r="BI33" s="21">
        <f t="shared" si="11"/>
        <v>5</v>
      </c>
      <c r="BJ33" s="21">
        <f t="shared" si="11"/>
        <v>9</v>
      </c>
      <c r="BK33" s="21">
        <f t="shared" si="11"/>
        <v>10</v>
      </c>
      <c r="BL33" s="21">
        <f t="shared" si="11"/>
        <v>1</v>
      </c>
      <c r="BM33" s="21">
        <f t="shared" si="11"/>
        <v>10</v>
      </c>
      <c r="BN33" s="21">
        <f t="shared" si="11"/>
        <v>9</v>
      </c>
      <c r="BO33" s="21">
        <f t="shared" si="11"/>
        <v>10</v>
      </c>
      <c r="BP33" s="21">
        <f t="shared" si="11"/>
        <v>4</v>
      </c>
      <c r="BQ33" s="21">
        <f t="shared" si="11"/>
        <v>6</v>
      </c>
      <c r="BR33" s="21">
        <f t="shared" si="11"/>
        <v>3</v>
      </c>
      <c r="BS33" s="21">
        <f t="shared" si="11"/>
        <v>10</v>
      </c>
      <c r="BT33" s="21">
        <f t="shared" si="11"/>
        <v>10</v>
      </c>
      <c r="BU33" s="21">
        <f t="shared" si="11"/>
        <v>10</v>
      </c>
      <c r="BV33" s="21">
        <f t="shared" si="11"/>
        <v>5</v>
      </c>
      <c r="BW33" s="21">
        <f t="shared" si="11"/>
        <v>10</v>
      </c>
      <c r="BX33" s="21">
        <f t="shared" si="11"/>
        <v>1</v>
      </c>
      <c r="BY33" s="21">
        <f t="shared" si="11"/>
        <v>5</v>
      </c>
      <c r="BZ33" s="21">
        <f t="shared" si="11"/>
        <v>10</v>
      </c>
      <c r="CA33" s="21">
        <f t="shared" si="11"/>
        <v>10</v>
      </c>
      <c r="CB33" s="21">
        <f t="shared" si="11"/>
        <v>7</v>
      </c>
      <c r="CC33" s="21">
        <f t="shared" si="11"/>
        <v>10</v>
      </c>
      <c r="CD33" s="21">
        <f t="shared" si="11"/>
        <v>10</v>
      </c>
      <c r="CE33" s="21">
        <f t="shared" si="11"/>
        <v>1</v>
      </c>
      <c r="CF33" s="21">
        <f t="shared" si="11"/>
        <v>1</v>
      </c>
      <c r="CG33" s="21">
        <f t="shared" si="11"/>
        <v>8</v>
      </c>
      <c r="CH33" s="21">
        <f t="shared" si="11"/>
        <v>5</v>
      </c>
      <c r="CI33" s="21">
        <f t="shared" ref="CI33:DN33" si="12">SUM(CI4:CI32)</f>
        <v>10</v>
      </c>
      <c r="CJ33" s="21">
        <f t="shared" si="12"/>
        <v>6</v>
      </c>
      <c r="CK33" s="21">
        <f t="shared" si="12"/>
        <v>10</v>
      </c>
      <c r="CL33" s="21">
        <f t="shared" si="12"/>
        <v>10</v>
      </c>
      <c r="CM33" s="21">
        <f t="shared" si="12"/>
        <v>1</v>
      </c>
      <c r="CN33" s="21">
        <f t="shared" si="12"/>
        <v>8</v>
      </c>
      <c r="CO33" s="21">
        <f t="shared" si="12"/>
        <v>4</v>
      </c>
      <c r="CP33" s="21">
        <f t="shared" si="12"/>
        <v>10</v>
      </c>
      <c r="CQ33" s="21">
        <f t="shared" si="12"/>
        <v>10</v>
      </c>
      <c r="CR33" s="21">
        <f t="shared" si="12"/>
        <v>10</v>
      </c>
      <c r="CS33" s="21">
        <f t="shared" si="12"/>
        <v>10</v>
      </c>
      <c r="CT33" s="21">
        <f t="shared" si="12"/>
        <v>7</v>
      </c>
      <c r="CU33" s="21">
        <f t="shared" si="12"/>
        <v>5</v>
      </c>
      <c r="CV33" s="21">
        <f t="shared" si="12"/>
        <v>10</v>
      </c>
      <c r="CW33" s="21">
        <f t="shared" si="12"/>
        <v>9</v>
      </c>
      <c r="CX33" s="21">
        <f t="shared" si="12"/>
        <v>5</v>
      </c>
      <c r="CY33" s="21">
        <f t="shared" si="12"/>
        <v>10</v>
      </c>
      <c r="CZ33" s="21">
        <f t="shared" si="12"/>
        <v>10</v>
      </c>
      <c r="DA33" s="21">
        <f t="shared" si="12"/>
        <v>7</v>
      </c>
      <c r="DB33" s="21">
        <f t="shared" si="12"/>
        <v>8</v>
      </c>
      <c r="DC33" s="21">
        <f t="shared" si="12"/>
        <v>10</v>
      </c>
      <c r="DD33" s="21">
        <f t="shared" si="12"/>
        <v>10</v>
      </c>
      <c r="DE33" s="21">
        <f t="shared" si="12"/>
        <v>10</v>
      </c>
      <c r="DF33" s="21">
        <f t="shared" si="12"/>
        <v>10</v>
      </c>
      <c r="DG33" s="21">
        <f t="shared" si="12"/>
        <v>1</v>
      </c>
      <c r="DH33" s="21">
        <f t="shared" si="12"/>
        <v>10</v>
      </c>
      <c r="DI33" s="21">
        <f t="shared" si="12"/>
        <v>10</v>
      </c>
      <c r="DJ33" s="21">
        <f t="shared" si="12"/>
        <v>10</v>
      </c>
      <c r="DK33" s="21">
        <f t="shared" si="12"/>
        <v>1</v>
      </c>
      <c r="DL33" s="21">
        <f t="shared" si="12"/>
        <v>5</v>
      </c>
      <c r="DM33" s="21">
        <f t="shared" si="12"/>
        <v>10</v>
      </c>
      <c r="DN33" s="21">
        <f t="shared" si="12"/>
        <v>3</v>
      </c>
      <c r="DO33" s="21">
        <f t="shared" ref="DO33:DZ33" si="13">SUM(DO4:DO32)</f>
        <v>7</v>
      </c>
      <c r="DP33" s="21">
        <f t="shared" si="13"/>
        <v>10</v>
      </c>
      <c r="DQ33" s="21">
        <f t="shared" si="13"/>
        <v>6</v>
      </c>
      <c r="DR33" s="21">
        <f t="shared" si="13"/>
        <v>10</v>
      </c>
      <c r="DS33" s="21">
        <f t="shared" si="13"/>
        <v>10</v>
      </c>
      <c r="DT33" s="21">
        <f t="shared" si="13"/>
        <v>7</v>
      </c>
      <c r="DU33" s="21">
        <f t="shared" si="13"/>
        <v>10</v>
      </c>
      <c r="DV33" s="21">
        <f t="shared" si="13"/>
        <v>10</v>
      </c>
      <c r="DW33" s="21">
        <f t="shared" si="13"/>
        <v>10</v>
      </c>
      <c r="DX33" s="21">
        <f t="shared" si="13"/>
        <v>5</v>
      </c>
      <c r="DY33" s="21">
        <f t="shared" si="13"/>
        <v>9</v>
      </c>
      <c r="DZ33" s="21">
        <f t="shared" si="13"/>
        <v>10</v>
      </c>
    </row>
    <row r="35" spans="1:130" ht="18" x14ac:dyDescent="0.45">
      <c r="A35" s="7" t="s">
        <v>60</v>
      </c>
      <c r="D35" s="11"/>
      <c r="E35" s="11"/>
      <c r="F35" s="11"/>
      <c r="J35" s="50"/>
      <c r="L35" s="50"/>
      <c r="O35" s="59" t="s">
        <v>196</v>
      </c>
      <c r="P35" s="60"/>
      <c r="Q35" s="63">
        <v>152.5</v>
      </c>
      <c r="R35" s="50"/>
      <c r="V35" s="11"/>
    </row>
    <row r="36" spans="1:130" x14ac:dyDescent="0.45">
      <c r="A36" s="2">
        <v>1</v>
      </c>
      <c r="B36" s="35"/>
      <c r="C36" s="35"/>
      <c r="J36" s="50"/>
      <c r="L36" s="50"/>
      <c r="N36" s="35"/>
      <c r="O36" s="64" t="s">
        <v>197</v>
      </c>
      <c r="P36" s="57"/>
      <c r="Q36" s="58">
        <v>21</v>
      </c>
      <c r="R36" s="50"/>
    </row>
    <row r="37" spans="1:130" x14ac:dyDescent="0.45">
      <c r="A37" s="2">
        <v>2</v>
      </c>
      <c r="B37" s="35"/>
      <c r="C37" s="35"/>
      <c r="J37" s="50"/>
      <c r="L37" s="50"/>
      <c r="N37" s="35"/>
      <c r="O37" s="65" t="s">
        <v>198</v>
      </c>
      <c r="P37" s="60"/>
      <c r="Q37" s="61">
        <v>131.5</v>
      </c>
      <c r="R37" s="50"/>
    </row>
    <row r="38" spans="1:130" x14ac:dyDescent="0.45">
      <c r="A38" s="2">
        <v>3</v>
      </c>
      <c r="B38" s="35"/>
      <c r="C38" s="35"/>
      <c r="J38" s="52"/>
      <c r="L38" s="52"/>
      <c r="N38" s="35"/>
      <c r="O38" s="66" t="s">
        <v>199</v>
      </c>
      <c r="P38" s="67"/>
      <c r="Q38" s="68">
        <f>SUMIF(M4:M32,"in",Q4:Q32)</f>
        <v>0</v>
      </c>
      <c r="R38" s="52"/>
    </row>
    <row r="39" spans="1:130" x14ac:dyDescent="0.45">
      <c r="A39" s="2">
        <v>4</v>
      </c>
      <c r="B39" s="35"/>
      <c r="C39" s="35"/>
      <c r="J39" s="52"/>
      <c r="L39" s="52"/>
      <c r="M39" s="35"/>
      <c r="N39" s="35"/>
      <c r="O39" s="69" t="s">
        <v>200</v>
      </c>
      <c r="P39" s="60"/>
      <c r="Q39" s="62">
        <f>Q37-Q38</f>
        <v>131.5</v>
      </c>
      <c r="R39" s="52"/>
    </row>
    <row r="40" spans="1:130" x14ac:dyDescent="0.45">
      <c r="J40" s="50"/>
      <c r="L40" s="50"/>
      <c r="M40" s="35"/>
      <c r="O40" s="70" t="s">
        <v>202</v>
      </c>
      <c r="P40" s="67"/>
      <c r="Q40" s="68">
        <f>SUMIF(M4:M32,"",Q4:Q32)</f>
        <v>292</v>
      </c>
      <c r="R40" s="50"/>
    </row>
    <row r="41" spans="1:130" x14ac:dyDescent="0.45">
      <c r="J41" s="52"/>
      <c r="L41" s="52"/>
      <c r="M41" s="35"/>
      <c r="O41" s="69" t="s">
        <v>201</v>
      </c>
      <c r="P41" s="60"/>
      <c r="Q41" s="62">
        <f>Q39-Q40</f>
        <v>-160.5</v>
      </c>
      <c r="R41" s="52"/>
    </row>
    <row r="42" spans="1:130" x14ac:dyDescent="0.45">
      <c r="J42" s="52"/>
      <c r="L42" s="52"/>
      <c r="M42" s="35"/>
      <c r="O42" s="51"/>
      <c r="Q42" s="50"/>
      <c r="R42" s="52"/>
    </row>
  </sheetData>
  <sortState ref="A4:DZ32">
    <sortCondition ref="A4:A32"/>
  </sortState>
  <conditionalFormatting sqref="D4:F32">
    <cfRule type="top10" dxfId="82" priority="640" rank="3"/>
  </conditionalFormatting>
  <conditionalFormatting sqref="G4:G32">
    <cfRule type="top10" dxfId="81" priority="639" rank="3"/>
  </conditionalFormatting>
  <conditionalFormatting sqref="H4:H32">
    <cfRule type="top10" dxfId="80" priority="638" rank="3"/>
  </conditionalFormatting>
  <conditionalFormatting sqref="I4:I32">
    <cfRule type="top10" dxfId="79" priority="637" rank="3"/>
  </conditionalFormatting>
  <conditionalFormatting sqref="W4:W32">
    <cfRule type="expression" dxfId="78" priority="382" stopIfTrue="1">
      <formula>W$2="Vertical"</formula>
    </cfRule>
    <cfRule type="expression" dxfId="77" priority="390" stopIfTrue="1">
      <formula>W$2="Vendor"</formula>
    </cfRule>
    <cfRule type="expression" dxfId="76" priority="391" stopIfTrue="1">
      <formula>W$2="Operator"</formula>
    </cfRule>
    <cfRule type="expression" dxfId="75" priority="392">
      <formula>AND(NOT(W2="Operator"),NOT(W2="Vendor"),NOT(W2="Vertical"))</formula>
    </cfRule>
  </conditionalFormatting>
  <conditionalFormatting sqref="W1:W2">
    <cfRule type="expression" dxfId="74" priority="483" stopIfTrue="1">
      <formula>W$2="Vertical"</formula>
    </cfRule>
    <cfRule type="expression" dxfId="73" priority="485" stopIfTrue="1">
      <formula>W$2="Vendor"</formula>
    </cfRule>
    <cfRule type="expression" dxfId="72" priority="486" stopIfTrue="1">
      <formula>W$2="Operator"</formula>
    </cfRule>
    <cfRule type="expression" dxfId="71" priority="487" stopIfTrue="1">
      <formula>AND(NOT(W2="Operator"),NOT(W2="Vendor"),NOT(W2="Vertical"))</formula>
    </cfRule>
  </conditionalFormatting>
  <conditionalFormatting sqref="V4:V32">
    <cfRule type="top10" dxfId="70" priority="199" rank="3"/>
  </conditionalFormatting>
  <conditionalFormatting sqref="X4:DR32">
    <cfRule type="expression" dxfId="69" priority="68" stopIfTrue="1">
      <formula>X$2="Vertical"</formula>
    </cfRule>
    <cfRule type="expression" dxfId="68" priority="69" stopIfTrue="1">
      <formula>X$2="Vendor"</formula>
    </cfRule>
    <cfRule type="expression" dxfId="67" priority="70" stopIfTrue="1">
      <formula>X$2="Operator"</formula>
    </cfRule>
    <cfRule type="expression" dxfId="66" priority="71">
      <formula>AND(NOT(X2="Operator"),NOT(X2="Vendor"),NOT(X2="Vertical"))</formula>
    </cfRule>
  </conditionalFormatting>
  <conditionalFormatting sqref="X1:DR2">
    <cfRule type="expression" dxfId="65" priority="72" stopIfTrue="1">
      <formula>X$2="Vertical"</formula>
    </cfRule>
    <cfRule type="expression" dxfId="64" priority="73" stopIfTrue="1">
      <formula>X$2="Vendor"</formula>
    </cfRule>
    <cfRule type="expression" dxfId="63" priority="74" stopIfTrue="1">
      <formula>X$2="Operator"</formula>
    </cfRule>
    <cfRule type="expression" dxfId="62" priority="75" stopIfTrue="1">
      <formula>AND(NOT(X2="Operator"),NOT(X2="Vendor"),NOT(X2="Vertical"))</formula>
    </cfRule>
  </conditionalFormatting>
  <conditionalFormatting sqref="DS4:DS32">
    <cfRule type="expression" dxfId="61" priority="60" stopIfTrue="1">
      <formula>DS$2="Vertical"</formula>
    </cfRule>
    <cfRule type="expression" dxfId="60" priority="61" stopIfTrue="1">
      <formula>DS$2="Vendor"</formula>
    </cfRule>
    <cfRule type="expression" dxfId="59" priority="62" stopIfTrue="1">
      <formula>DS$2="Operator"</formula>
    </cfRule>
    <cfRule type="expression" dxfId="58" priority="63">
      <formula>AND(NOT(DS2="Operator"),NOT(DS2="Vendor"),NOT(DS2="Vertical"))</formula>
    </cfRule>
  </conditionalFormatting>
  <conditionalFormatting sqref="DS1:DS2">
    <cfRule type="expression" dxfId="57" priority="64" stopIfTrue="1">
      <formula>DS$2="Vertical"</formula>
    </cfRule>
    <cfRule type="expression" dxfId="56" priority="65" stopIfTrue="1">
      <formula>DS$2="Vendor"</formula>
    </cfRule>
    <cfRule type="expression" dxfId="55" priority="66" stopIfTrue="1">
      <formula>DS$2="Operator"</formula>
    </cfRule>
    <cfRule type="expression" dxfId="54" priority="67" stopIfTrue="1">
      <formula>AND(NOT(DS2="Operator"),NOT(DS2="Vendor"),NOT(DS2="Vertical"))</formula>
    </cfRule>
  </conditionalFormatting>
  <conditionalFormatting sqref="M4:M32">
    <cfRule type="cellIs" dxfId="53" priority="55" operator="equal">
      <formula>""""""</formula>
    </cfRule>
    <cfRule type="expression" dxfId="52" priority="56" stopIfTrue="1">
      <formula>"="</formula>
    </cfRule>
    <cfRule type="cellIs" dxfId="51" priority="57" stopIfTrue="1" operator="equal">
      <formula>"out"</formula>
    </cfRule>
    <cfRule type="cellIs" dxfId="50" priority="58" stopIfTrue="1" operator="equal">
      <formula>"in"</formula>
    </cfRule>
  </conditionalFormatting>
  <conditionalFormatting sqref="Q39">
    <cfRule type="cellIs" dxfId="49" priority="44" operator="lessThan">
      <formula>0</formula>
    </cfRule>
    <cfRule type="cellIs" dxfId="48" priority="54" operator="greaterThan">
      <formula>0</formula>
    </cfRule>
  </conditionalFormatting>
  <conditionalFormatting sqref="DT4:DY32">
    <cfRule type="expression" dxfId="47" priority="11" stopIfTrue="1">
      <formula>DT$2="Vertical"</formula>
    </cfRule>
    <cfRule type="expression" dxfId="46" priority="12" stopIfTrue="1">
      <formula>DT$2="Vendor"</formula>
    </cfRule>
    <cfRule type="expression" dxfId="45" priority="13" stopIfTrue="1">
      <formula>DT$2="Operator"</formula>
    </cfRule>
    <cfRule type="expression" dxfId="44" priority="14">
      <formula>AND(NOT(DT2="Operator"),NOT(DT2="Vendor"),NOT(DT2="Vertical"))</formula>
    </cfRule>
  </conditionalFormatting>
  <conditionalFormatting sqref="DT1:DY2">
    <cfRule type="expression" dxfId="43" priority="15" stopIfTrue="1">
      <formula>DT$2="Vertical"</formula>
    </cfRule>
    <cfRule type="expression" dxfId="42" priority="16" stopIfTrue="1">
      <formula>DT$2="Vendor"</formula>
    </cfRule>
    <cfRule type="expression" dxfId="41" priority="17" stopIfTrue="1">
      <formula>DT$2="Operator"</formula>
    </cfRule>
    <cfRule type="expression" dxfId="40" priority="18" stopIfTrue="1">
      <formula>AND(NOT(DT2="Operator"),NOT(DT2="Vendor"),NOT(DT2="Vertical"))</formula>
    </cfRule>
  </conditionalFormatting>
  <conditionalFormatting sqref="DZ4:DZ32">
    <cfRule type="expression" dxfId="39" priority="1" stopIfTrue="1">
      <formula>DZ$2="Vertical"</formula>
    </cfRule>
    <cfRule type="expression" dxfId="38" priority="2" stopIfTrue="1">
      <formula>DZ$2="Vendor"</formula>
    </cfRule>
    <cfRule type="expression" dxfId="37" priority="3" stopIfTrue="1">
      <formula>DZ$2="Operator"</formula>
    </cfRule>
    <cfRule type="expression" dxfId="36" priority="4">
      <formula>AND(NOT(DZ2="Operator"),NOT(DZ2="Vendor"),NOT(DZ2="Vertical"))</formula>
    </cfRule>
  </conditionalFormatting>
  <conditionalFormatting sqref="DZ1:DZ2">
    <cfRule type="expression" dxfId="35" priority="5" stopIfTrue="1">
      <formula>DZ$2="Vertical"</formula>
    </cfRule>
    <cfRule type="expression" dxfId="34" priority="6" stopIfTrue="1">
      <formula>DZ$2="Vendor"</formula>
    </cfRule>
    <cfRule type="expression" dxfId="33" priority="7" stopIfTrue="1">
      <formula>DZ$2="Operator"</formula>
    </cfRule>
    <cfRule type="expression" dxfId="32" priority="8" stopIfTrue="1">
      <formula>AND(NOT(DZ2="Operator"),NOT(DZ2="Vendor"),NOT(DZ2="Vertical"))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Prioritization List 2.0</vt:lpstr>
      <vt:lpstr>Prioritization List 1.0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 Mayer</dc:creator>
  <cp:lastModifiedBy>Georg Mayer</cp:lastModifiedBy>
  <dcterms:created xsi:type="dcterms:W3CDTF">2019-06-25T07:31:05Z</dcterms:created>
  <dcterms:modified xsi:type="dcterms:W3CDTF">2019-09-16T21:59:42Z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1568669530</vt:lpwstr>
  </property>
</Properties>
</file>